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R:\Ayudas\Ayudas 2026\7. Documentación procedimiento AYUDAS\1. Documentación convocatoria\11.-Memorias y presupuestos\INNCAD_2026\"/>
    </mc:Choice>
  </mc:AlternateContent>
  <xr:revisionPtr revIDLastSave="0" documentId="13_ncr:1_{C11C34C2-3E04-4184-B218-7A5297671A49}" xr6:coauthVersionLast="47" xr6:coauthVersionMax="47" xr10:uidLastSave="{00000000-0000-0000-0000-000000000000}"/>
  <workbookProtection workbookAlgorithmName="SHA-512" workbookHashValue="wLvJbBaytqsa/adzhQ9/r755H1CCRSluX7aybYF3OvN7Dvyew1ZNFptyHB9ZDKEMxhNijj53loPpXnLhRzlN/A==" workbookSaltValue="KTqcN2vsJ8AU8k2MQcuxqw==" workbookSpinCount="100000" lockStructure="1"/>
  <bookViews>
    <workbookView xWindow="-120" yWindow="-120" windowWidth="29040" windowHeight="15720" tabRatio="1000" firstSheet="1" activeTab="2" xr2:uid="{00000000-000D-0000-FFFF-FFFF00000000}"/>
  </bookViews>
  <sheets>
    <sheet name="Aux" sheetId="15" state="hidden" r:id="rId1"/>
    <sheet name="Personal" sheetId="1" r:id="rId2"/>
    <sheet name="TOTAL" sheetId="14" r:id="rId3"/>
  </sheets>
  <definedNames>
    <definedName name="_xlnm.Print_Area" localSheetId="1">Personal!$A$1:$K$35</definedName>
    <definedName name="_xlnm.Print_Area" localSheetId="2">TOTAL!$A$1:$F$25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4" l="1"/>
  <c r="E19" i="14"/>
  <c r="G23" i="1" l="1"/>
  <c r="J23" i="1" s="1"/>
  <c r="J22" i="1"/>
  <c r="G22" i="1"/>
  <c r="I22" i="1" s="1"/>
  <c r="J21" i="1"/>
  <c r="G21" i="1"/>
  <c r="I21" i="1" s="1"/>
  <c r="G20" i="1"/>
  <c r="J20" i="1" s="1"/>
  <c r="I19" i="1"/>
  <c r="H19" i="1"/>
  <c r="K19" i="1" s="1"/>
  <c r="G19" i="1"/>
  <c r="J19" i="1" s="1"/>
  <c r="G18" i="1"/>
  <c r="H18" i="1" s="1"/>
  <c r="G17" i="1"/>
  <c r="I17" i="1" s="1"/>
  <c r="G16" i="1"/>
  <c r="J16" i="1" s="1"/>
  <c r="I15" i="1"/>
  <c r="G15" i="1"/>
  <c r="J15" i="1" s="1"/>
  <c r="J14" i="1"/>
  <c r="I14" i="1"/>
  <c r="G14" i="1"/>
  <c r="H14" i="1" s="1"/>
  <c r="I18" i="1" l="1"/>
  <c r="K18" i="1" s="1"/>
  <c r="J18" i="1"/>
  <c r="H22" i="1"/>
  <c r="K22" i="1" s="1"/>
  <c r="H23" i="1"/>
  <c r="K14" i="1"/>
  <c r="H15" i="1"/>
  <c r="J17" i="1"/>
  <c r="I23" i="1"/>
  <c r="K23" i="1"/>
  <c r="K15" i="1"/>
  <c r="H16" i="1"/>
  <c r="I16" i="1"/>
  <c r="H17" i="1"/>
  <c r="I20" i="1"/>
  <c r="H21" i="1"/>
  <c r="K21" i="1" s="1"/>
  <c r="H20" i="1"/>
  <c r="K17" i="1" l="1"/>
  <c r="K20" i="1"/>
  <c r="K16" i="1"/>
  <c r="B7" i="14" l="1"/>
  <c r="B6" i="14" l="1"/>
  <c r="E23" i="14" l="1"/>
  <c r="F13" i="14" s="1"/>
  <c r="G24" i="1"/>
  <c r="I24" i="1" s="1"/>
  <c r="G25" i="1"/>
  <c r="H25" i="1" s="1"/>
  <c r="G26" i="1"/>
  <c r="H26" i="1" s="1"/>
  <c r="G27" i="1"/>
  <c r="I27" i="1" s="1"/>
  <c r="G28" i="1"/>
  <c r="H28" i="1" s="1"/>
  <c r="G29" i="1"/>
  <c r="H29" i="1" s="1"/>
  <c r="G30" i="1"/>
  <c r="H30" i="1" s="1"/>
  <c r="G31" i="1"/>
  <c r="J31" i="1" s="1"/>
  <c r="G32" i="1"/>
  <c r="J32" i="1" s="1"/>
  <c r="G13" i="1"/>
  <c r="H13" i="1" s="1"/>
  <c r="J30" i="1" l="1"/>
  <c r="I30" i="1"/>
  <c r="I29" i="1"/>
  <c r="I13" i="1"/>
  <c r="J13" i="1"/>
  <c r="J28" i="1"/>
  <c r="I28" i="1"/>
  <c r="K28" i="1" s="1"/>
  <c r="J24" i="1"/>
  <c r="H24" i="1"/>
  <c r="I32" i="1"/>
  <c r="H32" i="1"/>
  <c r="I31" i="1"/>
  <c r="J26" i="1"/>
  <c r="H31" i="1"/>
  <c r="J29" i="1"/>
  <c r="H27" i="1"/>
  <c r="I26" i="1"/>
  <c r="J25" i="1"/>
  <c r="I25" i="1"/>
  <c r="J27" i="1"/>
  <c r="K30" i="1" l="1"/>
  <c r="K32" i="1"/>
  <c r="K25" i="1"/>
  <c r="H33" i="1"/>
  <c r="B13" i="14" s="1"/>
  <c r="B14" i="14" s="1"/>
  <c r="K31" i="1"/>
  <c r="K29" i="1"/>
  <c r="K13" i="1"/>
  <c r="K27" i="1"/>
  <c r="K24" i="1"/>
  <c r="K26" i="1"/>
  <c r="I33" i="1"/>
  <c r="C13" i="14" s="1"/>
  <c r="C14" i="14" s="1"/>
  <c r="J33" i="1"/>
  <c r="D13" i="14" s="1"/>
  <c r="D14" i="14" s="1"/>
  <c r="B10" i="14"/>
  <c r="B9" i="14"/>
  <c r="K33" i="1" l="1"/>
  <c r="E33" i="1" l="1"/>
  <c r="D15" i="14" l="1"/>
  <c r="E14" i="14" l="1"/>
  <c r="D33" i="1" l="1"/>
  <c r="C33" i="1"/>
  <c r="C15" i="14" l="1"/>
  <c r="E13" i="14"/>
  <c r="E15" i="14" s="1"/>
  <c r="E21" i="14" s="1"/>
  <c r="B15" i="14"/>
  <c r="E20" i="14" l="1"/>
  <c r="E22" i="14"/>
</calcChain>
</file>

<file path=xl/sharedStrings.xml><?xml version="1.0" encoding="utf-8"?>
<sst xmlns="http://schemas.openxmlformats.org/spreadsheetml/2006/main" count="52" uniqueCount="48">
  <si>
    <t>PRESUPUESTO</t>
  </si>
  <si>
    <t>Programa:</t>
  </si>
  <si>
    <t xml:space="preserve">Entidad solicitante: </t>
  </si>
  <si>
    <t>1. Valorización, transferencia  y explotación por las empresas de resultados de I+D</t>
  </si>
  <si>
    <t>Nombre</t>
  </si>
  <si>
    <t>Titulación</t>
  </si>
  <si>
    <t>Coste Total</t>
  </si>
  <si>
    <t>El coste horario se calculará sobre la base del coste bruto salarial + coste de la Seguridad Social soportado por la empresa</t>
  </si>
  <si>
    <t>No rellenar las celdas sombreadas en naranja: contienen fórmulas</t>
  </si>
  <si>
    <t>Concepto</t>
  </si>
  <si>
    <t>PRESUPUESTO TOTAL DEL PROYECTO</t>
  </si>
  <si>
    <t>TOTAL</t>
  </si>
  <si>
    <t>TOTAL GASTOS</t>
  </si>
  <si>
    <t>Proyecto:</t>
  </si>
  <si>
    <t xml:space="preserve">2. Potenciación de unidades científicas de desarrollo de tecnologías </t>
  </si>
  <si>
    <t>Coste  horario (€/h)</t>
  </si>
  <si>
    <t>Personal propio</t>
  </si>
  <si>
    <t>Gastos de Personal propio</t>
  </si>
  <si>
    <t>Condición 1</t>
  </si>
  <si>
    <t>Condición 2</t>
  </si>
  <si>
    <t>Condición 3</t>
  </si>
  <si>
    <t>Condición 4</t>
  </si>
  <si>
    <t>Condición 5</t>
  </si>
  <si>
    <t>TOTAL PERSONAL</t>
  </si>
  <si>
    <t>Coste horario imputado* (€/h)</t>
  </si>
  <si>
    <r>
      <t xml:space="preserve">*Nota: </t>
    </r>
    <r>
      <rPr>
        <i/>
        <sz val="11"/>
        <color theme="1"/>
        <rFont val="Calibri"/>
        <family val="2"/>
        <scheme val="minor"/>
      </rPr>
      <t>Se limita el coste horario del personal propio subvencionable a 50 euros/hora como máximo.</t>
    </r>
  </si>
  <si>
    <t>Tipología proyecto:</t>
  </si>
  <si>
    <t>Proyecto Individual</t>
  </si>
  <si>
    <t>Proyecto en Cooperación</t>
  </si>
  <si>
    <t>Elegir</t>
  </si>
  <si>
    <r>
      <rPr>
        <b/>
        <u/>
        <sz val="12"/>
        <rFont val="Calibri"/>
        <family val="2"/>
      </rPr>
      <t>IMPORTANTE</t>
    </r>
    <r>
      <rPr>
        <b/>
        <sz val="12"/>
        <rFont val="Calibri"/>
        <family val="2"/>
      </rPr>
      <t>: En caso de discrepancia entre los datos aquí aportados y los que figuren en cualquier otro documento de la Memoria o Solicitud, se considerarán válidos los de esta hoja Excel.</t>
    </r>
  </si>
  <si>
    <r>
      <rPr>
        <b/>
        <sz val="11"/>
        <color theme="1"/>
        <rFont val="Calibri"/>
        <family val="2"/>
        <scheme val="minor"/>
      </rPr>
      <t>Condición 5:</t>
    </r>
    <r>
      <rPr>
        <sz val="11"/>
        <color theme="1"/>
        <rFont val="Calibri"/>
        <family val="2"/>
        <scheme val="minor"/>
      </rPr>
      <t xml:space="preserve"> Se limitará el </t>
    </r>
    <r>
      <rPr>
        <b/>
        <sz val="11"/>
        <color theme="1"/>
        <rFont val="Calibri"/>
        <family val="2"/>
        <scheme val="minor"/>
      </rPr>
      <t>coste horario del personal</t>
    </r>
    <r>
      <rPr>
        <sz val="11"/>
        <color theme="1"/>
        <rFont val="Calibri"/>
        <family val="2"/>
        <scheme val="minor"/>
      </rPr>
      <t xml:space="preserve"> propio subvencionable a </t>
    </r>
    <r>
      <rPr>
        <b/>
        <sz val="11"/>
        <color theme="1"/>
        <rFont val="Calibri"/>
        <family val="2"/>
        <scheme val="minor"/>
      </rPr>
      <t>50 euros/hora</t>
    </r>
    <r>
      <rPr>
        <sz val="11"/>
        <color theme="1"/>
        <rFont val="Calibri"/>
        <family val="2"/>
        <scheme val="minor"/>
      </rPr>
      <t xml:space="preserve"> como máximo.</t>
    </r>
  </si>
  <si>
    <t>Ejercicio 2026</t>
  </si>
  <si>
    <t>Coste
2026</t>
  </si>
  <si>
    <t>Horas 2026</t>
  </si>
  <si>
    <t>Ejercicio 2027</t>
  </si>
  <si>
    <t>Horas 2027</t>
  </si>
  <si>
    <t>Coste
2027</t>
  </si>
  <si>
    <r>
      <rPr>
        <b/>
        <sz val="11"/>
        <color theme="1"/>
        <rFont val="Calibri"/>
        <family val="2"/>
        <scheme val="minor"/>
      </rPr>
      <t>Condición 3:</t>
    </r>
    <r>
      <rPr>
        <sz val="11"/>
        <color theme="1"/>
        <rFont val="Calibri"/>
        <family val="2"/>
        <scheme val="minor"/>
      </rPr>
      <t xml:space="preserve"> En el caso de los proyectos </t>
    </r>
    <r>
      <rPr>
        <b/>
        <sz val="11"/>
        <color theme="1"/>
        <rFont val="Calibri"/>
        <family val="2"/>
        <scheme val="minor"/>
      </rPr>
      <t>individuales</t>
    </r>
    <r>
      <rPr>
        <sz val="11"/>
        <color theme="1"/>
        <rFont val="Calibri"/>
        <family val="2"/>
        <scheme val="minor"/>
      </rPr>
      <t xml:space="preserve">, el coste elegible del proyecto deberá ser como mínimo de </t>
    </r>
    <r>
      <rPr>
        <b/>
        <sz val="11"/>
        <color theme="1"/>
        <rFont val="Calibri"/>
        <family val="2"/>
        <scheme val="minor"/>
      </rPr>
      <t>175.000 euros</t>
    </r>
    <r>
      <rPr>
        <sz val="11"/>
        <color theme="1"/>
        <rFont val="Calibri"/>
        <family val="2"/>
        <scheme val="minor"/>
      </rPr>
      <t xml:space="preserve">. En el caso de proyectos en </t>
    </r>
    <r>
      <rPr>
        <b/>
        <sz val="11"/>
        <color theme="1"/>
        <rFont val="Calibri"/>
        <family val="2"/>
        <scheme val="minor"/>
      </rPr>
      <t>cooperación</t>
    </r>
    <r>
      <rPr>
        <sz val="11"/>
        <color theme="1"/>
        <rFont val="Calibri"/>
        <family val="2"/>
        <scheme val="minor"/>
      </rPr>
      <t xml:space="preserve">, el coste elegible del proyecto deberá ser como mínimo de </t>
    </r>
    <r>
      <rPr>
        <b/>
        <sz val="11"/>
        <color theme="1"/>
        <rFont val="Calibri"/>
        <family val="2"/>
        <scheme val="minor"/>
      </rPr>
      <t>500.000 euros</t>
    </r>
    <r>
      <rPr>
        <sz val="11"/>
        <color theme="1"/>
        <rFont val="Calibri"/>
        <family val="2"/>
        <scheme val="minor"/>
      </rPr>
      <t>.</t>
    </r>
  </si>
  <si>
    <t>Otros gatos distintos de personal</t>
  </si>
  <si>
    <r>
      <rPr>
        <b/>
        <sz val="11"/>
        <color theme="1"/>
        <rFont val="Calibri"/>
        <family val="2"/>
        <scheme val="minor"/>
      </rPr>
      <t>Condición 4:</t>
    </r>
    <r>
      <rPr>
        <sz val="11"/>
        <color theme="1"/>
        <rFont val="Calibri"/>
        <family val="2"/>
        <scheme val="minor"/>
      </rPr>
      <t xml:space="preserve"> El coste subvencionable máximo individual por cada solicitante del proyecto no puede superar los </t>
    </r>
    <r>
      <rPr>
        <b/>
        <sz val="11"/>
        <color theme="1"/>
        <rFont val="Calibri"/>
        <family val="2"/>
        <scheme val="minor"/>
      </rPr>
      <t>500.000 euros</t>
    </r>
    <r>
      <rPr>
        <sz val="11"/>
        <color theme="1"/>
        <rFont val="Calibri"/>
        <family val="2"/>
        <scheme val="minor"/>
      </rPr>
      <t>.</t>
    </r>
  </si>
  <si>
    <t>Horas 2028</t>
  </si>
  <si>
    <t>Coste
2028</t>
  </si>
  <si>
    <t>Ejercicio 2028</t>
  </si>
  <si>
    <r>
      <rPr>
        <b/>
        <sz val="11"/>
        <color theme="1"/>
        <rFont val="Calibri"/>
        <family val="2"/>
        <scheme val="minor"/>
      </rPr>
      <t xml:space="preserve">Condición 1: </t>
    </r>
    <r>
      <rPr>
        <sz val="11"/>
        <color theme="1"/>
        <rFont val="Calibri"/>
        <family val="2"/>
        <scheme val="minor"/>
      </rPr>
      <t>En los proyectos plurianuales el presupuesto subvencionable correspondiente a las actuaciones ejecutables durante</t>
    </r>
    <r>
      <rPr>
        <b/>
        <sz val="11"/>
        <color theme="1"/>
        <rFont val="Calibri"/>
        <family val="2"/>
        <scheme val="minor"/>
      </rPr>
      <t xml:space="preserve"> 2026</t>
    </r>
    <r>
      <rPr>
        <sz val="11"/>
        <color theme="1"/>
        <rFont val="Calibri"/>
        <family val="2"/>
        <scheme val="minor"/>
      </rPr>
      <t xml:space="preserve"> será, como máximo, el </t>
    </r>
    <r>
      <rPr>
        <b/>
        <sz val="11"/>
        <color theme="1"/>
        <rFont val="Calibri"/>
        <family val="2"/>
        <scheme val="minor"/>
      </rPr>
      <t>30%</t>
    </r>
    <r>
      <rPr>
        <sz val="11"/>
        <color theme="1"/>
        <rFont val="Calibri"/>
        <family val="2"/>
        <scheme val="minor"/>
      </rPr>
      <t xml:space="preserve"> del coste subvencionable total del proyecto en todas sus anualidadeses necesario asegurarse de que está condición se cumple para el </t>
    </r>
    <r>
      <rPr>
        <b/>
        <sz val="11"/>
        <color theme="1"/>
        <rFont val="Calibri"/>
        <family val="2"/>
        <scheme val="minor"/>
      </rPr>
      <t>presupuesto global del proyecto.</t>
    </r>
  </si>
  <si>
    <r>
      <rPr>
        <b/>
        <sz val="11"/>
        <color theme="1"/>
        <rFont val="Calibri"/>
        <family val="2"/>
        <scheme val="minor"/>
      </rPr>
      <t xml:space="preserve">Condición 2: </t>
    </r>
    <r>
      <rPr>
        <sz val="11"/>
        <color theme="1"/>
        <rFont val="Calibri"/>
        <family val="2"/>
        <scheme val="minor"/>
      </rPr>
      <t xml:space="preserve">El presupuesto subvencionable correspondiente a las actuaciones ejecutables en </t>
    </r>
    <r>
      <rPr>
        <b/>
        <sz val="11"/>
        <color theme="1"/>
        <rFont val="Calibri"/>
        <family val="2"/>
        <scheme val="minor"/>
      </rPr>
      <t>2027</t>
    </r>
    <r>
      <rPr>
        <sz val="11"/>
        <color theme="1"/>
        <rFont val="Calibri"/>
        <family val="2"/>
        <scheme val="minor"/>
      </rPr>
      <t xml:space="preserve"> será, como máximo, el </t>
    </r>
    <r>
      <rPr>
        <b/>
        <sz val="11"/>
        <color theme="1"/>
        <rFont val="Calibri"/>
        <family val="2"/>
        <scheme val="minor"/>
      </rPr>
      <t>30%</t>
    </r>
    <r>
      <rPr>
        <sz val="11"/>
        <color theme="1"/>
        <rFont val="Calibri"/>
        <family val="2"/>
        <scheme val="minor"/>
      </rPr>
      <t xml:space="preserve"> del coste subvencionable total del proyecto en todas sus anualidadeses necesario asegurarse de que está condición se cumple para el </t>
    </r>
    <r>
      <rPr>
        <b/>
        <sz val="11"/>
        <color theme="1"/>
        <rFont val="Calibri"/>
        <family val="2"/>
        <scheme val="minor"/>
      </rPr>
      <t>presupuesto global del proyecto.</t>
    </r>
  </si>
  <si>
    <t>Consolidación de la cadena de valor empresarial</t>
  </si>
  <si>
    <t>Versión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</si>
</sst>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rgb="FFFB4F14"/>
      <name val="Calibri"/>
      <family val="2"/>
      <scheme val="minor"/>
    </font>
    <font>
      <i/>
      <sz val="10"/>
      <color rgb="FFFB4F14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sz val="11"/>
      <name val="Calibri"/>
      <family val="2"/>
      <scheme val="minor"/>
    </font>
    <font>
      <b/>
      <i/>
      <sz val="10"/>
      <color rgb="FFFB4F14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color rgb="FFFB4F14"/>
      <name val="Calibri"/>
      <family val="2"/>
      <scheme val="minor"/>
    </font>
    <font>
      <i/>
      <sz val="11"/>
      <color rgb="FFFB4F14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A"/>
      <name val="Arial"/>
      <family val="2"/>
    </font>
    <font>
      <b/>
      <sz val="12"/>
      <color theme="1"/>
      <name val="Calibri"/>
      <family val="2"/>
      <scheme val="minor"/>
    </font>
    <font>
      <b/>
      <u/>
      <sz val="12"/>
      <name val="Calibri"/>
      <family val="2"/>
    </font>
    <font>
      <b/>
      <sz val="12"/>
      <name val="Calibri"/>
      <family val="2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B4F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451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rgb="FFFB4F14"/>
      </left>
      <right style="thin">
        <color rgb="FFFB4F14"/>
      </right>
      <top style="thin">
        <color rgb="FFFB4F14"/>
      </top>
      <bottom style="thin">
        <color rgb="FFFB4F14"/>
      </bottom>
      <diagonal/>
    </border>
    <border>
      <left style="thin">
        <color rgb="FFFB4F14"/>
      </left>
      <right/>
      <top style="thin">
        <color rgb="FFFB4F14"/>
      </top>
      <bottom style="thin">
        <color rgb="FFFB4F1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FB4F14"/>
      </right>
      <top style="thin">
        <color rgb="FFFB4F14"/>
      </top>
      <bottom style="thin">
        <color rgb="FFFB4F14"/>
      </bottom>
      <diagonal/>
    </border>
    <border>
      <left style="medium">
        <color theme="5"/>
      </left>
      <right style="thin">
        <color theme="5"/>
      </right>
      <top style="medium">
        <color theme="5"/>
      </top>
      <bottom style="medium">
        <color theme="5"/>
      </bottom>
      <diagonal/>
    </border>
    <border>
      <left style="thin">
        <color theme="5"/>
      </left>
      <right style="thin">
        <color theme="5"/>
      </right>
      <top style="medium">
        <color theme="5"/>
      </top>
      <bottom style="medium">
        <color theme="5"/>
      </bottom>
      <diagonal/>
    </border>
    <border>
      <left style="thin">
        <color theme="5"/>
      </left>
      <right style="medium">
        <color theme="5"/>
      </right>
      <top style="medium">
        <color theme="5"/>
      </top>
      <bottom style="medium">
        <color theme="5"/>
      </bottom>
      <diagonal/>
    </border>
    <border>
      <left style="medium">
        <color rgb="FFFB4F14"/>
      </left>
      <right/>
      <top style="medium">
        <color rgb="FFFB4F14"/>
      </top>
      <bottom style="medium">
        <color rgb="FFFB4F14"/>
      </bottom>
      <diagonal/>
    </border>
    <border>
      <left/>
      <right/>
      <top style="medium">
        <color rgb="FFFB4F14"/>
      </top>
      <bottom style="medium">
        <color rgb="FFFB4F14"/>
      </bottom>
      <diagonal/>
    </border>
    <border>
      <left/>
      <right style="medium">
        <color rgb="FFFB4F14"/>
      </right>
      <top style="medium">
        <color rgb="FFFB4F14"/>
      </top>
      <bottom style="medium">
        <color rgb="FFFB4F14"/>
      </bottom>
      <diagonal/>
    </border>
    <border>
      <left style="medium">
        <color theme="5"/>
      </left>
      <right/>
      <top style="medium">
        <color theme="5"/>
      </top>
      <bottom style="medium">
        <color theme="5"/>
      </bottom>
      <diagonal/>
    </border>
    <border>
      <left/>
      <right/>
      <top style="medium">
        <color theme="5"/>
      </top>
      <bottom style="medium">
        <color theme="5"/>
      </bottom>
      <diagonal/>
    </border>
    <border>
      <left/>
      <right style="thin">
        <color theme="5"/>
      </right>
      <top style="medium">
        <color theme="5"/>
      </top>
      <bottom style="medium">
        <color theme="5"/>
      </bottom>
      <diagonal/>
    </border>
    <border>
      <left/>
      <right style="medium">
        <color theme="5"/>
      </right>
      <top style="medium">
        <color theme="5"/>
      </top>
      <bottom style="medium">
        <color theme="5"/>
      </bottom>
      <diagonal/>
    </border>
    <border>
      <left style="thin">
        <color rgb="FFFB4F14"/>
      </left>
      <right style="thin">
        <color rgb="FFFB4F14"/>
      </right>
      <top style="thin">
        <color rgb="FFFB4F14"/>
      </top>
      <bottom style="thin">
        <color rgb="FFFFC000"/>
      </bottom>
      <diagonal/>
    </border>
    <border>
      <left/>
      <right/>
      <top/>
      <bottom style="thin">
        <color rgb="FFFFC000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0" xfId="0" applyAlignment="1">
      <alignment wrapText="1"/>
    </xf>
    <xf numFmtId="0" fontId="9" fillId="0" borderId="6" xfId="0" applyFont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/>
    </xf>
    <xf numFmtId="44" fontId="1" fillId="5" borderId="1" xfId="1" applyFont="1" applyFill="1" applyBorder="1"/>
    <xf numFmtId="0" fontId="0" fillId="3" borderId="0" xfId="0" applyFill="1"/>
    <xf numFmtId="49" fontId="7" fillId="3" borderId="0" xfId="0" applyNumberFormat="1" applyFont="1" applyFill="1"/>
    <xf numFmtId="49" fontId="6" fillId="3" borderId="0" xfId="0" applyNumberFormat="1" applyFont="1" applyFill="1"/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wrapText="1"/>
    </xf>
    <xf numFmtId="0" fontId="8" fillId="3" borderId="0" xfId="0" applyFont="1" applyFill="1"/>
    <xf numFmtId="49" fontId="7" fillId="3" borderId="0" xfId="0" applyNumberFormat="1" applyFont="1" applyFill="1" applyAlignment="1">
      <alignment wrapText="1"/>
    </xf>
    <xf numFmtId="0" fontId="0" fillId="3" borderId="0" xfId="0" applyFill="1" applyAlignment="1">
      <alignment horizontal="right"/>
    </xf>
    <xf numFmtId="0" fontId="0" fillId="3" borderId="0" xfId="0" applyFill="1" applyAlignment="1">
      <alignment horizontal="left"/>
    </xf>
    <xf numFmtId="44" fontId="4" fillId="2" borderId="0" xfId="1" applyFont="1" applyFill="1" applyBorder="1"/>
    <xf numFmtId="0" fontId="3" fillId="6" borderId="8" xfId="0" applyFont="1" applyFill="1" applyBorder="1" applyAlignment="1">
      <alignment horizontal="right" wrapText="1"/>
    </xf>
    <xf numFmtId="0" fontId="2" fillId="2" borderId="0" xfId="0" applyFont="1" applyFill="1" applyAlignment="1">
      <alignment horizontal="right"/>
    </xf>
    <xf numFmtId="44" fontId="2" fillId="2" borderId="0" xfId="1" applyFont="1" applyFill="1" applyBorder="1"/>
    <xf numFmtId="0" fontId="0" fillId="3" borderId="9" xfId="0" applyFill="1" applyBorder="1"/>
    <xf numFmtId="0" fontId="0" fillId="3" borderId="10" xfId="0" applyFill="1" applyBorder="1"/>
    <xf numFmtId="49" fontId="11" fillId="3" borderId="0" xfId="0" applyNumberFormat="1" applyFont="1" applyFill="1"/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2" fontId="0" fillId="0" borderId="1" xfId="1" applyNumberFormat="1" applyFont="1" applyBorder="1" applyAlignment="1" applyProtection="1">
      <alignment horizontal="right" vertical="center"/>
      <protection locked="0"/>
    </xf>
    <xf numFmtId="2" fontId="0" fillId="0" borderId="1" xfId="0" applyNumberFormat="1" applyBorder="1" applyAlignment="1" applyProtection="1">
      <alignment horizontal="right" vertical="center"/>
      <protection locked="0"/>
    </xf>
    <xf numFmtId="44" fontId="0" fillId="0" borderId="2" xfId="1" applyFont="1" applyBorder="1" applyAlignment="1" applyProtection="1">
      <alignment horizontal="right" vertical="center"/>
      <protection locked="0"/>
    </xf>
    <xf numFmtId="44" fontId="0" fillId="0" borderId="1" xfId="1" applyFont="1" applyBorder="1" applyAlignment="1" applyProtection="1">
      <alignment horizontal="right" vertical="center"/>
      <protection locked="0"/>
    </xf>
    <xf numFmtId="49" fontId="7" fillId="3" borderId="0" xfId="0" applyNumberFormat="1" applyFont="1" applyFill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0" fontId="18" fillId="0" borderId="0" xfId="0" applyFont="1"/>
    <xf numFmtId="0" fontId="2" fillId="2" borderId="0" xfId="0" applyFont="1" applyFill="1" applyAlignment="1">
      <alignment horizontal="center" vertical="center"/>
    </xf>
    <xf numFmtId="44" fontId="4" fillId="2" borderId="0" xfId="1" applyFont="1" applyFill="1" applyBorder="1" applyAlignment="1" applyProtection="1">
      <alignment horizontal="right" vertical="center"/>
    </xf>
    <xf numFmtId="49" fontId="14" fillId="3" borderId="0" xfId="0" applyNumberFormat="1" applyFont="1" applyFill="1" applyAlignment="1">
      <alignment horizontal="left"/>
    </xf>
    <xf numFmtId="0" fontId="0" fillId="3" borderId="0" xfId="0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10" fillId="3" borderId="0" xfId="0" applyFont="1" applyFill="1"/>
    <xf numFmtId="0" fontId="4" fillId="3" borderId="0" xfId="0" applyFont="1" applyFill="1"/>
    <xf numFmtId="0" fontId="0" fillId="3" borderId="0" xfId="0" applyFill="1" applyAlignment="1">
      <alignment horizontal="center"/>
    </xf>
    <xf numFmtId="44" fontId="4" fillId="2" borderId="0" xfId="1" applyFont="1" applyFill="1" applyBorder="1" applyAlignment="1" applyProtection="1">
      <alignment horizontal="center" vertical="center"/>
    </xf>
    <xf numFmtId="2" fontId="2" fillId="2" borderId="0" xfId="0" applyNumberFormat="1" applyFont="1" applyFill="1"/>
    <xf numFmtId="0" fontId="3" fillId="0" borderId="0" xfId="0" applyFont="1"/>
    <xf numFmtId="44" fontId="4" fillId="2" borderId="0" xfId="1" applyFont="1" applyFill="1" applyBorder="1" applyProtection="1"/>
    <xf numFmtId="49" fontId="12" fillId="3" borderId="0" xfId="0" applyNumberFormat="1" applyFont="1" applyFill="1"/>
    <xf numFmtId="49" fontId="13" fillId="3" borderId="0" xfId="0" applyNumberFormat="1" applyFont="1" applyFill="1"/>
    <xf numFmtId="49" fontId="13" fillId="3" borderId="0" xfId="0" applyNumberFormat="1" applyFont="1" applyFill="1" applyAlignment="1">
      <alignment horizontal="right" vertical="center"/>
    </xf>
    <xf numFmtId="49" fontId="15" fillId="3" borderId="0" xfId="0" applyNumberFormat="1" applyFont="1" applyFill="1"/>
    <xf numFmtId="49" fontId="15" fillId="3" borderId="0" xfId="0" applyNumberFormat="1" applyFont="1" applyFill="1" applyAlignment="1">
      <alignment horizontal="right" vertical="center"/>
    </xf>
    <xf numFmtId="0" fontId="16" fillId="3" borderId="0" xfId="0" applyFont="1" applyFill="1" applyAlignment="1">
      <alignment horizontal="left" wrapText="1"/>
    </xf>
    <xf numFmtId="44" fontId="4" fillId="2" borderId="15" xfId="1" applyFont="1" applyFill="1" applyBorder="1"/>
    <xf numFmtId="44" fontId="4" fillId="2" borderId="16" xfId="1" applyFont="1" applyFill="1" applyBorder="1"/>
    <xf numFmtId="0" fontId="0" fillId="3" borderId="0" xfId="0" applyFill="1" applyAlignment="1">
      <alignment horizontal="left" vertical="center"/>
    </xf>
    <xf numFmtId="0" fontId="5" fillId="3" borderId="0" xfId="0" applyFont="1" applyFill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1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3" borderId="9" xfId="0" applyFill="1" applyBorder="1" applyAlignment="1">
      <alignment horizontal="left"/>
    </xf>
    <xf numFmtId="0" fontId="0" fillId="3" borderId="10" xfId="0" applyFill="1" applyBorder="1" applyAlignment="1">
      <alignment horizontal="left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16" fillId="3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/>
    </xf>
    <xf numFmtId="49" fontId="14" fillId="3" borderId="0" xfId="0" applyNumberFormat="1" applyFont="1" applyFill="1" applyAlignment="1">
      <alignment horizontal="left"/>
    </xf>
    <xf numFmtId="0" fontId="0" fillId="7" borderId="9" xfId="0" applyFill="1" applyBorder="1" applyAlignment="1" applyProtection="1">
      <alignment horizontal="left"/>
      <protection locked="0"/>
    </xf>
    <xf numFmtId="0" fontId="0" fillId="7" borderId="10" xfId="0" applyFill="1" applyBorder="1" applyAlignment="1" applyProtection="1">
      <alignment horizontal="left"/>
      <protection locked="0"/>
    </xf>
    <xf numFmtId="0" fontId="0" fillId="7" borderId="9" xfId="0" applyFill="1" applyBorder="1" applyAlignment="1" applyProtection="1">
      <alignment horizontal="left" vertical="center"/>
      <protection locked="0"/>
    </xf>
    <xf numFmtId="0" fontId="0" fillId="7" borderId="10" xfId="0" applyFill="1" applyBorder="1" applyAlignment="1" applyProtection="1">
      <alignment horizontal="left" vertical="center"/>
      <protection locked="0"/>
    </xf>
    <xf numFmtId="0" fontId="17" fillId="3" borderId="0" xfId="0" applyFont="1" applyFill="1" applyAlignment="1">
      <alignment horizontal="right"/>
    </xf>
  </cellXfs>
  <cellStyles count="3">
    <cellStyle name="Moneda" xfId="1" builtinId="4"/>
    <cellStyle name="Moneda 2" xfId="2" xr:uid="{00000000-0005-0000-0000-000001000000}"/>
    <cellStyle name="Normal" xfId="0" builtinId="0"/>
  </cellStyles>
  <dxfs count="7">
    <dxf>
      <font>
        <b/>
        <i val="0"/>
      </font>
      <fill>
        <patternFill>
          <bgColor rgb="FFFFFF00"/>
        </patternFill>
      </fill>
    </dxf>
    <dxf>
      <font>
        <b val="0"/>
        <i val="0"/>
        <color auto="1"/>
      </font>
      <fill>
        <patternFill>
          <bgColor theme="7" tint="0.79998168889431442"/>
        </patternFill>
      </fill>
    </dxf>
    <dxf>
      <font>
        <b/>
        <i val="0"/>
        <color auto="1"/>
      </font>
      <fill>
        <patternFill>
          <bgColor theme="7" tint="0.59996337778862885"/>
        </patternFill>
      </fill>
    </dxf>
    <dxf>
      <font>
        <b/>
        <i val="0"/>
        <color auto="1"/>
      </font>
      <fill>
        <patternFill>
          <bgColor rgb="FFFFFF00"/>
        </patternFill>
      </fill>
    </dxf>
    <dxf>
      <font>
        <b val="0"/>
        <i/>
      </font>
    </dxf>
    <dxf>
      <font>
        <b val="0"/>
        <i/>
      </font>
    </dxf>
    <dxf>
      <font>
        <b/>
        <i val="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B4F14"/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22412</xdr:rowOff>
    </xdr:from>
    <xdr:to>
      <xdr:col>4</xdr:col>
      <xdr:colOff>339911</xdr:colOff>
      <xdr:row>2</xdr:row>
      <xdr:rowOff>32985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7313124-93B6-4807-AB20-A2D5769EA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18" y="22412"/>
          <a:ext cx="5460999" cy="391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44823</xdr:colOff>
      <xdr:row>0</xdr:row>
      <xdr:rowOff>33618</xdr:rowOff>
    </xdr:from>
    <xdr:to>
      <xdr:col>1</xdr:col>
      <xdr:colOff>1045881</xdr:colOff>
      <xdr:row>2</xdr:row>
      <xdr:rowOff>44191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6BEF96F-1CBF-4224-A332-4EAA675E7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33618"/>
          <a:ext cx="5460999" cy="391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B4"/>
  <sheetViews>
    <sheetView workbookViewId="0">
      <selection activeCell="I19" sqref="I19"/>
    </sheetView>
  </sheetViews>
  <sheetFormatPr baseColWidth="10" defaultRowHeight="15" x14ac:dyDescent="0.25"/>
  <sheetData>
    <row r="3" spans="2:2" x14ac:dyDescent="0.25">
      <c r="B3" t="s">
        <v>3</v>
      </c>
    </row>
    <row r="4" spans="2:2" x14ac:dyDescent="0.25">
      <c r="B4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F124"/>
  <sheetViews>
    <sheetView zoomScale="85" zoomScaleNormal="85" zoomScalePageLayoutView="80" workbookViewId="0">
      <selection activeCell="B7" sqref="B7:K7"/>
    </sheetView>
  </sheetViews>
  <sheetFormatPr baseColWidth="10" defaultRowHeight="15" x14ac:dyDescent="0.25"/>
  <cols>
    <col min="1" max="1" width="36.85546875" customWidth="1"/>
    <col min="2" max="2" width="25.28515625" customWidth="1"/>
    <col min="3" max="3" width="7.5703125" customWidth="1"/>
    <col min="4" max="5" width="7.7109375" customWidth="1"/>
    <col min="6" max="6" width="9.5703125" customWidth="1"/>
    <col min="7" max="7" width="12.5703125" customWidth="1"/>
    <col min="8" max="8" width="12.85546875" customWidth="1"/>
    <col min="9" max="9" width="13.28515625" customWidth="1"/>
    <col min="10" max="10" width="12.85546875" customWidth="1"/>
    <col min="11" max="11" width="16.42578125" style="40" bestFit="1" customWidth="1"/>
    <col min="12" max="14" width="11.42578125" style="9"/>
    <col min="15" max="15" width="9.42578125" style="9" bestFit="1" customWidth="1"/>
    <col min="16" max="32" width="11.42578125" style="9"/>
  </cols>
  <sheetData>
    <row r="1" spans="1:15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39"/>
    </row>
    <row r="2" spans="1:15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39"/>
      <c r="L2" s="41"/>
      <c r="M2" s="41"/>
      <c r="N2" s="41"/>
    </row>
    <row r="3" spans="1:15" ht="45" customHeight="1" x14ac:dyDescent="0.35">
      <c r="A3" s="57" t="s">
        <v>0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42" t="s">
        <v>29</v>
      </c>
      <c r="M3" s="42"/>
      <c r="N3" s="42"/>
      <c r="O3" s="42"/>
    </row>
    <row r="4" spans="1:15" ht="23.25" customHeight="1" x14ac:dyDescent="0.35">
      <c r="A4" s="57" t="s">
        <v>17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42" t="s">
        <v>27</v>
      </c>
      <c r="M4" s="42"/>
      <c r="N4" s="42"/>
      <c r="O4" s="42"/>
    </row>
    <row r="5" spans="1:15" ht="15.75" thickBot="1" x14ac:dyDescent="0.3">
      <c r="A5" s="9"/>
      <c r="B5" s="9"/>
      <c r="C5" s="9"/>
      <c r="D5" s="9"/>
      <c r="E5" s="9"/>
      <c r="F5" s="9"/>
      <c r="G5" s="9"/>
      <c r="H5" s="9"/>
      <c r="I5" s="9"/>
      <c r="J5" s="9"/>
      <c r="K5" s="39"/>
      <c r="L5" s="42" t="s">
        <v>28</v>
      </c>
      <c r="M5" s="42"/>
      <c r="N5" s="42"/>
      <c r="O5" s="42"/>
    </row>
    <row r="6" spans="1:15" ht="15.75" thickBot="1" x14ac:dyDescent="0.3">
      <c r="A6" s="19" t="s">
        <v>1</v>
      </c>
      <c r="B6" s="65" t="s">
        <v>46</v>
      </c>
      <c r="C6" s="65"/>
      <c r="D6" s="65"/>
      <c r="E6" s="65"/>
      <c r="F6" s="65"/>
      <c r="G6" s="65"/>
      <c r="H6" s="65"/>
      <c r="I6" s="65"/>
      <c r="J6" s="65"/>
      <c r="K6" s="66"/>
      <c r="L6" s="42"/>
      <c r="M6" s="42"/>
      <c r="N6" s="42"/>
      <c r="O6" s="42"/>
    </row>
    <row r="7" spans="1:15" ht="15.75" thickBot="1" x14ac:dyDescent="0.3">
      <c r="A7" s="19" t="s">
        <v>26</v>
      </c>
      <c r="B7" s="73"/>
      <c r="C7" s="73"/>
      <c r="D7" s="73"/>
      <c r="E7" s="73"/>
      <c r="F7" s="73"/>
      <c r="G7" s="73"/>
      <c r="H7" s="73"/>
      <c r="I7" s="73"/>
      <c r="J7" s="73"/>
      <c r="K7" s="74"/>
    </row>
    <row r="8" spans="1:15" ht="15.75" thickBot="1" x14ac:dyDescent="0.3">
      <c r="A8" s="16"/>
      <c r="B8" s="43"/>
      <c r="C8" s="43"/>
      <c r="D8" s="43"/>
      <c r="E8" s="43"/>
      <c r="F8" s="43"/>
      <c r="G8" s="43"/>
      <c r="H8" s="43"/>
      <c r="I8" s="43"/>
      <c r="J8" s="43"/>
      <c r="K8" s="32"/>
    </row>
    <row r="9" spans="1:15" ht="15.75" thickBot="1" x14ac:dyDescent="0.3">
      <c r="A9" s="19" t="s">
        <v>2</v>
      </c>
      <c r="B9" s="75"/>
      <c r="C9" s="75"/>
      <c r="D9" s="75"/>
      <c r="E9" s="75"/>
      <c r="F9" s="75"/>
      <c r="G9" s="75"/>
      <c r="H9" s="75"/>
      <c r="I9" s="75"/>
      <c r="J9" s="75"/>
      <c r="K9" s="76"/>
    </row>
    <row r="10" spans="1:15" ht="15.75" thickBot="1" x14ac:dyDescent="0.3">
      <c r="A10" s="19" t="s">
        <v>13</v>
      </c>
      <c r="B10" s="75"/>
      <c r="C10" s="75"/>
      <c r="D10" s="75"/>
      <c r="E10" s="75"/>
      <c r="F10" s="75"/>
      <c r="G10" s="75"/>
      <c r="H10" s="75"/>
      <c r="I10" s="75"/>
      <c r="J10" s="75"/>
      <c r="K10" s="76"/>
    </row>
    <row r="11" spans="1:15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39"/>
      <c r="N11" s="16"/>
    </row>
    <row r="12" spans="1:15" ht="60" x14ac:dyDescent="0.25">
      <c r="A12" s="36" t="s">
        <v>4</v>
      </c>
      <c r="B12" s="36" t="s">
        <v>5</v>
      </c>
      <c r="C12" s="1" t="s">
        <v>34</v>
      </c>
      <c r="D12" s="1" t="s">
        <v>36</v>
      </c>
      <c r="E12" s="1" t="s">
        <v>41</v>
      </c>
      <c r="F12" s="1" t="s">
        <v>15</v>
      </c>
      <c r="G12" s="1" t="s">
        <v>24</v>
      </c>
      <c r="H12" s="1" t="s">
        <v>33</v>
      </c>
      <c r="I12" s="1" t="s">
        <v>37</v>
      </c>
      <c r="J12" s="1" t="s">
        <v>42</v>
      </c>
      <c r="K12" s="1" t="s">
        <v>6</v>
      </c>
    </row>
    <row r="13" spans="1:15" x14ac:dyDescent="0.25">
      <c r="A13" s="25"/>
      <c r="B13" s="25"/>
      <c r="C13" s="27"/>
      <c r="D13" s="27"/>
      <c r="E13" s="27"/>
      <c r="F13" s="30"/>
      <c r="G13" s="44">
        <f>IF($F13&gt;50,50,$F13)</f>
        <v>0</v>
      </c>
      <c r="H13" s="44">
        <f>IF($G13&gt;50,"-",C13*$G13)</f>
        <v>0</v>
      </c>
      <c r="I13" s="44">
        <f>IF($G13&gt;50,"-",D13*$G13)</f>
        <v>0</v>
      </c>
      <c r="J13" s="44">
        <f>IF($G13&gt;50,"-",E13*$G13)</f>
        <v>0</v>
      </c>
      <c r="K13" s="37">
        <f>SUM(H13:J13)</f>
        <v>0</v>
      </c>
      <c r="M13" s="41"/>
      <c r="N13" s="41"/>
    </row>
    <row r="14" spans="1:15" x14ac:dyDescent="0.25">
      <c r="A14" s="26"/>
      <c r="B14" s="26"/>
      <c r="C14" s="28"/>
      <c r="D14" s="28"/>
      <c r="E14" s="28"/>
      <c r="F14" s="30"/>
      <c r="G14" s="44">
        <f t="shared" ref="G14:G23" si="0">IF($F14&gt;50,50,$F14)</f>
        <v>0</v>
      </c>
      <c r="H14" s="44">
        <f t="shared" ref="H14:H23" si="1">IF($G14&gt;50,"-",C14*$G14)</f>
        <v>0</v>
      </c>
      <c r="I14" s="44">
        <f t="shared" ref="I14:I23" si="2">IF($G14&gt;50,"-",D14*$G14)</f>
        <v>0</v>
      </c>
      <c r="J14" s="44">
        <f t="shared" ref="J14:J23" si="3">IF($G14&gt;50,"-",E14*$G14)</f>
        <v>0</v>
      </c>
      <c r="K14" s="37">
        <f>SUM(H14:J14)</f>
        <v>0</v>
      </c>
      <c r="M14" s="41"/>
      <c r="N14" s="41"/>
      <c r="O14" s="41"/>
    </row>
    <row r="15" spans="1:15" x14ac:dyDescent="0.25">
      <c r="A15" s="26"/>
      <c r="B15" s="26"/>
      <c r="C15" s="28"/>
      <c r="D15" s="28"/>
      <c r="E15" s="28"/>
      <c r="F15" s="30"/>
      <c r="G15" s="44">
        <f t="shared" si="0"/>
        <v>0</v>
      </c>
      <c r="H15" s="44">
        <f t="shared" si="1"/>
        <v>0</v>
      </c>
      <c r="I15" s="44">
        <f t="shared" si="2"/>
        <v>0</v>
      </c>
      <c r="J15" s="44">
        <f t="shared" si="3"/>
        <v>0</v>
      </c>
      <c r="K15" s="37">
        <f t="shared" ref="K15:K23" si="4">SUM(H15:J15)</f>
        <v>0</v>
      </c>
      <c r="M15" s="41"/>
      <c r="N15" s="41"/>
      <c r="O15" s="41"/>
    </row>
    <row r="16" spans="1:15" x14ac:dyDescent="0.25">
      <c r="A16" s="26"/>
      <c r="B16" s="26"/>
      <c r="C16" s="28"/>
      <c r="D16" s="28"/>
      <c r="E16" s="28"/>
      <c r="F16" s="30"/>
      <c r="G16" s="44">
        <f t="shared" si="0"/>
        <v>0</v>
      </c>
      <c r="H16" s="44">
        <f t="shared" si="1"/>
        <v>0</v>
      </c>
      <c r="I16" s="44">
        <f t="shared" si="2"/>
        <v>0</v>
      </c>
      <c r="J16" s="44">
        <f t="shared" si="3"/>
        <v>0</v>
      </c>
      <c r="K16" s="37">
        <f t="shared" si="4"/>
        <v>0</v>
      </c>
      <c r="M16" s="41"/>
      <c r="N16" s="41"/>
      <c r="O16" s="41"/>
    </row>
    <row r="17" spans="1:15" x14ac:dyDescent="0.25">
      <c r="A17" s="26"/>
      <c r="B17" s="26"/>
      <c r="C17" s="28"/>
      <c r="D17" s="28"/>
      <c r="E17" s="28"/>
      <c r="F17" s="30"/>
      <c r="G17" s="44">
        <f t="shared" si="0"/>
        <v>0</v>
      </c>
      <c r="H17" s="44">
        <f t="shared" si="1"/>
        <v>0</v>
      </c>
      <c r="I17" s="44">
        <f t="shared" si="2"/>
        <v>0</v>
      </c>
      <c r="J17" s="44">
        <f t="shared" si="3"/>
        <v>0</v>
      </c>
      <c r="K17" s="37">
        <f t="shared" si="4"/>
        <v>0</v>
      </c>
      <c r="M17" s="41"/>
      <c r="N17" s="41"/>
      <c r="O17" s="41"/>
    </row>
    <row r="18" spans="1:15" x14ac:dyDescent="0.25">
      <c r="A18" s="26"/>
      <c r="B18" s="26"/>
      <c r="C18" s="28"/>
      <c r="D18" s="28"/>
      <c r="E18" s="28"/>
      <c r="F18" s="29"/>
      <c r="G18" s="44">
        <f t="shared" si="0"/>
        <v>0</v>
      </c>
      <c r="H18" s="44">
        <f t="shared" si="1"/>
        <v>0</v>
      </c>
      <c r="I18" s="44">
        <f t="shared" si="2"/>
        <v>0</v>
      </c>
      <c r="J18" s="44">
        <f t="shared" si="3"/>
        <v>0</v>
      </c>
      <c r="K18" s="37">
        <f t="shared" si="4"/>
        <v>0</v>
      </c>
      <c r="M18" s="41"/>
      <c r="N18" s="41"/>
      <c r="O18" s="41"/>
    </row>
    <row r="19" spans="1:15" x14ac:dyDescent="0.25">
      <c r="A19" s="26"/>
      <c r="B19" s="26"/>
      <c r="C19" s="28"/>
      <c r="D19" s="28"/>
      <c r="E19" s="28"/>
      <c r="F19" s="29"/>
      <c r="G19" s="44">
        <f t="shared" si="0"/>
        <v>0</v>
      </c>
      <c r="H19" s="44">
        <f t="shared" si="1"/>
        <v>0</v>
      </c>
      <c r="I19" s="44">
        <f t="shared" si="2"/>
        <v>0</v>
      </c>
      <c r="J19" s="44">
        <f t="shared" si="3"/>
        <v>0</v>
      </c>
      <c r="K19" s="37">
        <f t="shared" si="4"/>
        <v>0</v>
      </c>
      <c r="M19" s="41"/>
      <c r="N19" s="41"/>
      <c r="O19" s="41"/>
    </row>
    <row r="20" spans="1:15" x14ac:dyDescent="0.25">
      <c r="A20" s="26"/>
      <c r="B20" s="26"/>
      <c r="C20" s="28"/>
      <c r="D20" s="28"/>
      <c r="E20" s="28"/>
      <c r="F20" s="29"/>
      <c r="G20" s="44">
        <f t="shared" si="0"/>
        <v>0</v>
      </c>
      <c r="H20" s="44">
        <f t="shared" si="1"/>
        <v>0</v>
      </c>
      <c r="I20" s="44">
        <f t="shared" si="2"/>
        <v>0</v>
      </c>
      <c r="J20" s="44">
        <f t="shared" si="3"/>
        <v>0</v>
      </c>
      <c r="K20" s="37">
        <f t="shared" si="4"/>
        <v>0</v>
      </c>
      <c r="M20" s="41"/>
      <c r="N20" s="41"/>
      <c r="O20" s="41"/>
    </row>
    <row r="21" spans="1:15" x14ac:dyDescent="0.25">
      <c r="A21" s="26"/>
      <c r="B21" s="26"/>
      <c r="C21" s="28"/>
      <c r="D21" s="28"/>
      <c r="E21" s="28"/>
      <c r="F21" s="29"/>
      <c r="G21" s="44">
        <f t="shared" si="0"/>
        <v>0</v>
      </c>
      <c r="H21" s="44">
        <f t="shared" si="1"/>
        <v>0</v>
      </c>
      <c r="I21" s="44">
        <f t="shared" si="2"/>
        <v>0</v>
      </c>
      <c r="J21" s="44">
        <f t="shared" si="3"/>
        <v>0</v>
      </c>
      <c r="K21" s="37">
        <f t="shared" si="4"/>
        <v>0</v>
      </c>
      <c r="M21" s="41"/>
      <c r="N21" s="41"/>
      <c r="O21" s="41"/>
    </row>
    <row r="22" spans="1:15" x14ac:dyDescent="0.25">
      <c r="A22" s="26"/>
      <c r="B22" s="26"/>
      <c r="C22" s="28"/>
      <c r="D22" s="28"/>
      <c r="E22" s="28"/>
      <c r="F22" s="29"/>
      <c r="G22" s="44">
        <f t="shared" si="0"/>
        <v>0</v>
      </c>
      <c r="H22" s="44">
        <f t="shared" si="1"/>
        <v>0</v>
      </c>
      <c r="I22" s="44">
        <f t="shared" si="2"/>
        <v>0</v>
      </c>
      <c r="J22" s="44">
        <f t="shared" si="3"/>
        <v>0</v>
      </c>
      <c r="K22" s="37">
        <f t="shared" si="4"/>
        <v>0</v>
      </c>
      <c r="M22" s="41"/>
      <c r="N22" s="41"/>
      <c r="O22" s="41"/>
    </row>
    <row r="23" spans="1:15" x14ac:dyDescent="0.25">
      <c r="A23" s="26"/>
      <c r="B23" s="26"/>
      <c r="C23" s="28"/>
      <c r="D23" s="28"/>
      <c r="E23" s="28"/>
      <c r="F23" s="29"/>
      <c r="G23" s="44">
        <f t="shared" si="0"/>
        <v>0</v>
      </c>
      <c r="H23" s="44">
        <f t="shared" si="1"/>
        <v>0</v>
      </c>
      <c r="I23" s="44">
        <f t="shared" si="2"/>
        <v>0</v>
      </c>
      <c r="J23" s="44">
        <f t="shared" si="3"/>
        <v>0</v>
      </c>
      <c r="K23" s="37">
        <f t="shared" si="4"/>
        <v>0</v>
      </c>
      <c r="M23" s="41"/>
      <c r="N23" s="41"/>
      <c r="O23" s="41"/>
    </row>
    <row r="24" spans="1:15" x14ac:dyDescent="0.25">
      <c r="A24" s="26"/>
      <c r="B24" s="26"/>
      <c r="C24" s="28"/>
      <c r="D24" s="28"/>
      <c r="E24" s="28"/>
      <c r="F24" s="30"/>
      <c r="G24" s="44">
        <f t="shared" ref="G24:G32" si="5">IF($F24&gt;50,50,$F24)</f>
        <v>0</v>
      </c>
      <c r="H24" s="44">
        <f t="shared" ref="H24:H32" si="6">IF($G24&gt;50,"-",C24*$G24)</f>
        <v>0</v>
      </c>
      <c r="I24" s="44">
        <f t="shared" ref="I24:I32" si="7">IF($G24&gt;50,"-",D24*$G24)</f>
        <v>0</v>
      </c>
      <c r="J24" s="44">
        <f t="shared" ref="J24:J32" si="8">IF($G24&gt;50,"-",E24*$G24)</f>
        <v>0</v>
      </c>
      <c r="K24" s="37">
        <f>SUM(H24:J24)</f>
        <v>0</v>
      </c>
      <c r="M24" s="41"/>
      <c r="N24" s="41"/>
      <c r="O24" s="41"/>
    </row>
    <row r="25" spans="1:15" x14ac:dyDescent="0.25">
      <c r="A25" s="26"/>
      <c r="B25" s="26"/>
      <c r="C25" s="28"/>
      <c r="D25" s="28"/>
      <c r="E25" s="28"/>
      <c r="F25" s="30"/>
      <c r="G25" s="44">
        <f t="shared" si="5"/>
        <v>0</v>
      </c>
      <c r="H25" s="44">
        <f t="shared" si="6"/>
        <v>0</v>
      </c>
      <c r="I25" s="44">
        <f t="shared" si="7"/>
        <v>0</v>
      </c>
      <c r="J25" s="44">
        <f t="shared" si="8"/>
        <v>0</v>
      </c>
      <c r="K25" s="37">
        <f t="shared" ref="K25:K32" si="9">SUM(H25:J25)</f>
        <v>0</v>
      </c>
      <c r="M25" s="41"/>
      <c r="N25" s="41"/>
      <c r="O25" s="41"/>
    </row>
    <row r="26" spans="1:15" x14ac:dyDescent="0.25">
      <c r="A26" s="26"/>
      <c r="B26" s="26"/>
      <c r="C26" s="28"/>
      <c r="D26" s="28"/>
      <c r="E26" s="28"/>
      <c r="F26" s="30"/>
      <c r="G26" s="44">
        <f t="shared" si="5"/>
        <v>0</v>
      </c>
      <c r="H26" s="44">
        <f t="shared" si="6"/>
        <v>0</v>
      </c>
      <c r="I26" s="44">
        <f t="shared" si="7"/>
        <v>0</v>
      </c>
      <c r="J26" s="44">
        <f t="shared" si="8"/>
        <v>0</v>
      </c>
      <c r="K26" s="37">
        <f t="shared" si="9"/>
        <v>0</v>
      </c>
      <c r="M26" s="41"/>
      <c r="N26" s="41"/>
      <c r="O26" s="41"/>
    </row>
    <row r="27" spans="1:15" x14ac:dyDescent="0.25">
      <c r="A27" s="26"/>
      <c r="B27" s="26"/>
      <c r="C27" s="28"/>
      <c r="D27" s="28"/>
      <c r="E27" s="28"/>
      <c r="F27" s="30"/>
      <c r="G27" s="44">
        <f t="shared" si="5"/>
        <v>0</v>
      </c>
      <c r="H27" s="44">
        <f t="shared" si="6"/>
        <v>0</v>
      </c>
      <c r="I27" s="44">
        <f t="shared" si="7"/>
        <v>0</v>
      </c>
      <c r="J27" s="44">
        <f t="shared" si="8"/>
        <v>0</v>
      </c>
      <c r="K27" s="37">
        <f t="shared" si="9"/>
        <v>0</v>
      </c>
      <c r="M27" s="41"/>
      <c r="N27" s="41"/>
      <c r="O27" s="41"/>
    </row>
    <row r="28" spans="1:15" x14ac:dyDescent="0.25">
      <c r="A28" s="26"/>
      <c r="B28" s="26"/>
      <c r="C28" s="28"/>
      <c r="D28" s="28"/>
      <c r="E28" s="28"/>
      <c r="F28" s="29"/>
      <c r="G28" s="44">
        <f t="shared" si="5"/>
        <v>0</v>
      </c>
      <c r="H28" s="44">
        <f t="shared" si="6"/>
        <v>0</v>
      </c>
      <c r="I28" s="44">
        <f t="shared" si="7"/>
        <v>0</v>
      </c>
      <c r="J28" s="44">
        <f t="shared" si="8"/>
        <v>0</v>
      </c>
      <c r="K28" s="37">
        <f t="shared" si="9"/>
        <v>0</v>
      </c>
      <c r="M28" s="41"/>
      <c r="N28" s="41"/>
      <c r="O28" s="41"/>
    </row>
    <row r="29" spans="1:15" x14ac:dyDescent="0.25">
      <c r="A29" s="26"/>
      <c r="B29" s="26"/>
      <c r="C29" s="28"/>
      <c r="D29" s="28"/>
      <c r="E29" s="28"/>
      <c r="F29" s="29"/>
      <c r="G29" s="44">
        <f t="shared" si="5"/>
        <v>0</v>
      </c>
      <c r="H29" s="44">
        <f t="shared" si="6"/>
        <v>0</v>
      </c>
      <c r="I29" s="44">
        <f t="shared" si="7"/>
        <v>0</v>
      </c>
      <c r="J29" s="44">
        <f t="shared" si="8"/>
        <v>0</v>
      </c>
      <c r="K29" s="37">
        <f t="shared" si="9"/>
        <v>0</v>
      </c>
      <c r="M29" s="41"/>
      <c r="N29" s="41"/>
      <c r="O29" s="41"/>
    </row>
    <row r="30" spans="1:15" x14ac:dyDescent="0.25">
      <c r="A30" s="26"/>
      <c r="B30" s="26"/>
      <c r="C30" s="28"/>
      <c r="D30" s="28"/>
      <c r="E30" s="28"/>
      <c r="F30" s="29"/>
      <c r="G30" s="44">
        <f t="shared" si="5"/>
        <v>0</v>
      </c>
      <c r="H30" s="44">
        <f t="shared" si="6"/>
        <v>0</v>
      </c>
      <c r="I30" s="44">
        <f t="shared" si="7"/>
        <v>0</v>
      </c>
      <c r="J30" s="44">
        <f t="shared" si="8"/>
        <v>0</v>
      </c>
      <c r="K30" s="37">
        <f t="shared" si="9"/>
        <v>0</v>
      </c>
      <c r="M30" s="41"/>
      <c r="N30" s="41"/>
      <c r="O30" s="41"/>
    </row>
    <row r="31" spans="1:15" x14ac:dyDescent="0.25">
      <c r="A31" s="26"/>
      <c r="B31" s="26"/>
      <c r="C31" s="28"/>
      <c r="D31" s="28"/>
      <c r="E31" s="28"/>
      <c r="F31" s="29"/>
      <c r="G31" s="44">
        <f t="shared" si="5"/>
        <v>0</v>
      </c>
      <c r="H31" s="44">
        <f t="shared" si="6"/>
        <v>0</v>
      </c>
      <c r="I31" s="44">
        <f t="shared" si="7"/>
        <v>0</v>
      </c>
      <c r="J31" s="44">
        <f t="shared" si="8"/>
        <v>0</v>
      </c>
      <c r="K31" s="37">
        <f t="shared" si="9"/>
        <v>0</v>
      </c>
      <c r="M31" s="41"/>
      <c r="N31" s="41"/>
      <c r="O31" s="41"/>
    </row>
    <row r="32" spans="1:15" x14ac:dyDescent="0.25">
      <c r="A32" s="26"/>
      <c r="B32" s="26"/>
      <c r="C32" s="28"/>
      <c r="D32" s="28"/>
      <c r="E32" s="28"/>
      <c r="F32" s="29"/>
      <c r="G32" s="44">
        <f t="shared" si="5"/>
        <v>0</v>
      </c>
      <c r="H32" s="44">
        <f t="shared" si="6"/>
        <v>0</v>
      </c>
      <c r="I32" s="44">
        <f t="shared" si="7"/>
        <v>0</v>
      </c>
      <c r="J32" s="44">
        <f t="shared" si="8"/>
        <v>0</v>
      </c>
      <c r="K32" s="37">
        <f t="shared" si="9"/>
        <v>0</v>
      </c>
      <c r="M32" s="41"/>
      <c r="N32" s="41"/>
      <c r="O32" s="41"/>
    </row>
    <row r="33" spans="1:15" x14ac:dyDescent="0.25">
      <c r="A33" s="71" t="s">
        <v>23</v>
      </c>
      <c r="B33" s="71"/>
      <c r="C33" s="45">
        <f>SUM(C13:C32)</f>
        <v>0</v>
      </c>
      <c r="D33" s="45">
        <f>SUM(D13:D32)</f>
        <v>0</v>
      </c>
      <c r="E33" s="45">
        <f>SUM(E13:E32)</f>
        <v>0</v>
      </c>
      <c r="F33" s="46"/>
      <c r="G33" s="47"/>
      <c r="H33" s="44">
        <f>SUM(H13:H32)</f>
        <v>0</v>
      </c>
      <c r="I33" s="44">
        <f>SUM(I13:I32)</f>
        <v>0</v>
      </c>
      <c r="J33" s="44">
        <f>SUM(J13:J32)</f>
        <v>0</v>
      </c>
      <c r="K33" s="37">
        <f>SUM(K13:K32)</f>
        <v>0</v>
      </c>
      <c r="M33" s="41"/>
      <c r="N33" s="41"/>
      <c r="O33" s="41"/>
    </row>
    <row r="34" spans="1:15" s="9" customFormat="1" x14ac:dyDescent="0.25">
      <c r="A34" s="48" t="s">
        <v>7</v>
      </c>
      <c r="B34" s="49"/>
      <c r="C34" s="49"/>
      <c r="D34" s="49"/>
      <c r="E34" s="49"/>
      <c r="F34" s="49"/>
      <c r="G34" s="49"/>
      <c r="H34" s="49"/>
      <c r="I34" s="49"/>
      <c r="J34" s="49"/>
      <c r="K34" s="50"/>
      <c r="L34" s="49"/>
      <c r="M34" s="41"/>
      <c r="N34" s="41"/>
      <c r="O34" s="41"/>
    </row>
    <row r="35" spans="1:15" s="9" customFormat="1" x14ac:dyDescent="0.25">
      <c r="A35" s="72" t="s">
        <v>8</v>
      </c>
      <c r="B35" s="72"/>
      <c r="C35" s="72"/>
      <c r="D35" s="72"/>
      <c r="E35" s="72"/>
      <c r="F35" s="72"/>
      <c r="G35" s="38"/>
      <c r="H35" s="51"/>
      <c r="I35" s="51"/>
      <c r="J35" s="51"/>
      <c r="K35" s="52"/>
      <c r="L35" s="51"/>
      <c r="M35" s="41"/>
      <c r="N35" s="41"/>
      <c r="O35" s="41"/>
    </row>
    <row r="36" spans="1:15" s="9" customFormat="1" x14ac:dyDescent="0.25">
      <c r="A36" s="70" t="s">
        <v>25</v>
      </c>
      <c r="B36" s="70"/>
      <c r="C36" s="70"/>
      <c r="D36" s="70"/>
      <c r="E36" s="70"/>
      <c r="F36" s="70"/>
      <c r="G36" s="53"/>
      <c r="K36" s="39"/>
      <c r="M36" s="41"/>
      <c r="N36" s="41"/>
      <c r="O36" s="41"/>
    </row>
    <row r="37" spans="1:15" s="9" customFormat="1" x14ac:dyDescent="0.25">
      <c r="K37" s="39"/>
      <c r="M37" s="41"/>
      <c r="N37" s="41"/>
      <c r="O37" s="41"/>
    </row>
    <row r="38" spans="1:15" s="9" customFormat="1" x14ac:dyDescent="0.25">
      <c r="K38" s="39"/>
      <c r="M38" s="41"/>
      <c r="N38" s="41"/>
      <c r="O38" s="41"/>
    </row>
    <row r="39" spans="1:15" s="9" customFormat="1" x14ac:dyDescent="0.25">
      <c r="K39" s="39"/>
      <c r="M39" s="41"/>
      <c r="N39" s="41"/>
      <c r="O39" s="41"/>
    </row>
    <row r="40" spans="1:15" s="9" customFormat="1" x14ac:dyDescent="0.25">
      <c r="K40" s="39"/>
      <c r="M40" s="41"/>
      <c r="N40" s="41"/>
      <c r="O40" s="41"/>
    </row>
    <row r="41" spans="1:15" s="9" customFormat="1" x14ac:dyDescent="0.25">
      <c r="K41" s="39"/>
      <c r="M41" s="41"/>
      <c r="N41" s="41"/>
      <c r="O41" s="41"/>
    </row>
    <row r="42" spans="1:15" s="9" customFormat="1" x14ac:dyDescent="0.25">
      <c r="K42" s="39"/>
      <c r="M42" s="41"/>
      <c r="N42" s="41"/>
      <c r="O42" s="41"/>
    </row>
    <row r="43" spans="1:15" s="9" customFormat="1" x14ac:dyDescent="0.25">
      <c r="K43" s="39"/>
      <c r="M43" s="41"/>
      <c r="N43" s="41"/>
      <c r="O43" s="41"/>
    </row>
    <row r="44" spans="1:15" s="9" customFormat="1" x14ac:dyDescent="0.25">
      <c r="K44" s="39"/>
      <c r="M44" s="41"/>
      <c r="N44" s="41"/>
      <c r="O44" s="41"/>
    </row>
    <row r="45" spans="1:15" s="9" customFormat="1" x14ac:dyDescent="0.25">
      <c r="K45" s="39"/>
      <c r="M45" s="41"/>
      <c r="N45" s="41"/>
      <c r="O45" s="41"/>
    </row>
    <row r="46" spans="1:15" s="9" customFormat="1" x14ac:dyDescent="0.25">
      <c r="K46" s="39"/>
      <c r="M46" s="41"/>
      <c r="N46" s="41"/>
      <c r="O46" s="41"/>
    </row>
    <row r="47" spans="1:15" s="9" customFormat="1" x14ac:dyDescent="0.25">
      <c r="K47" s="39"/>
      <c r="M47" s="41"/>
      <c r="N47" s="41"/>
      <c r="O47" s="41"/>
    </row>
    <row r="48" spans="1:15" s="9" customFormat="1" x14ac:dyDescent="0.25">
      <c r="K48" s="39"/>
      <c r="M48" s="41"/>
      <c r="N48" s="41"/>
      <c r="O48" s="41"/>
    </row>
    <row r="49" spans="11:14" s="9" customFormat="1" x14ac:dyDescent="0.25">
      <c r="K49" s="39"/>
      <c r="M49" s="41"/>
      <c r="N49" s="42"/>
    </row>
    <row r="50" spans="11:14" s="9" customFormat="1" x14ac:dyDescent="0.25">
      <c r="K50" s="39"/>
      <c r="M50" s="41"/>
      <c r="N50" s="42"/>
    </row>
    <row r="51" spans="11:14" s="9" customFormat="1" x14ac:dyDescent="0.25">
      <c r="K51" s="39"/>
      <c r="M51" s="41"/>
      <c r="N51" s="42"/>
    </row>
    <row r="52" spans="11:14" s="9" customFormat="1" x14ac:dyDescent="0.25">
      <c r="K52" s="39"/>
      <c r="M52" s="41"/>
      <c r="N52" s="42"/>
    </row>
    <row r="53" spans="11:14" s="9" customFormat="1" x14ac:dyDescent="0.25">
      <c r="K53" s="39"/>
      <c r="M53" s="41"/>
      <c r="N53" s="42"/>
    </row>
    <row r="54" spans="11:14" s="9" customFormat="1" x14ac:dyDescent="0.25">
      <c r="K54" s="39"/>
    </row>
    <row r="55" spans="11:14" s="9" customFormat="1" x14ac:dyDescent="0.25">
      <c r="K55" s="39"/>
    </row>
    <row r="56" spans="11:14" s="9" customFormat="1" x14ac:dyDescent="0.25">
      <c r="K56" s="39"/>
    </row>
    <row r="57" spans="11:14" s="9" customFormat="1" x14ac:dyDescent="0.25">
      <c r="K57" s="39"/>
    </row>
    <row r="58" spans="11:14" s="9" customFormat="1" x14ac:dyDescent="0.25">
      <c r="K58" s="39"/>
    </row>
    <row r="59" spans="11:14" s="9" customFormat="1" x14ac:dyDescent="0.25">
      <c r="K59" s="39"/>
    </row>
    <row r="60" spans="11:14" s="9" customFormat="1" x14ac:dyDescent="0.25">
      <c r="K60" s="39"/>
    </row>
    <row r="61" spans="11:14" s="9" customFormat="1" x14ac:dyDescent="0.25">
      <c r="K61" s="39"/>
    </row>
    <row r="62" spans="11:14" s="9" customFormat="1" x14ac:dyDescent="0.25">
      <c r="K62" s="39"/>
    </row>
    <row r="63" spans="11:14" s="9" customFormat="1" x14ac:dyDescent="0.25">
      <c r="K63" s="39"/>
    </row>
    <row r="64" spans="11:14" s="9" customFormat="1" x14ac:dyDescent="0.25">
      <c r="K64" s="39"/>
    </row>
    <row r="65" spans="11:11" s="9" customFormat="1" x14ac:dyDescent="0.25">
      <c r="K65" s="39"/>
    </row>
    <row r="66" spans="11:11" s="9" customFormat="1" x14ac:dyDescent="0.25">
      <c r="K66" s="39"/>
    </row>
    <row r="67" spans="11:11" s="9" customFormat="1" x14ac:dyDescent="0.25">
      <c r="K67" s="39"/>
    </row>
    <row r="68" spans="11:11" s="9" customFormat="1" x14ac:dyDescent="0.25">
      <c r="K68" s="39"/>
    </row>
    <row r="69" spans="11:11" s="9" customFormat="1" x14ac:dyDescent="0.25">
      <c r="K69" s="39"/>
    </row>
    <row r="70" spans="11:11" s="9" customFormat="1" x14ac:dyDescent="0.25">
      <c r="K70" s="39"/>
    </row>
    <row r="71" spans="11:11" s="9" customFormat="1" x14ac:dyDescent="0.25">
      <c r="K71" s="39"/>
    </row>
    <row r="72" spans="11:11" s="9" customFormat="1" x14ac:dyDescent="0.25">
      <c r="K72" s="39"/>
    </row>
    <row r="73" spans="11:11" s="9" customFormat="1" x14ac:dyDescent="0.25">
      <c r="K73" s="39"/>
    </row>
    <row r="74" spans="11:11" s="9" customFormat="1" x14ac:dyDescent="0.25">
      <c r="K74" s="39"/>
    </row>
    <row r="75" spans="11:11" s="9" customFormat="1" x14ac:dyDescent="0.25">
      <c r="K75" s="39"/>
    </row>
    <row r="76" spans="11:11" s="9" customFormat="1" x14ac:dyDescent="0.25">
      <c r="K76" s="39"/>
    </row>
    <row r="77" spans="11:11" s="9" customFormat="1" x14ac:dyDescent="0.25">
      <c r="K77" s="39"/>
    </row>
    <row r="78" spans="11:11" s="9" customFormat="1" x14ac:dyDescent="0.25">
      <c r="K78" s="39"/>
    </row>
    <row r="79" spans="11:11" s="9" customFormat="1" x14ac:dyDescent="0.25">
      <c r="K79" s="39"/>
    </row>
    <row r="80" spans="11:11" s="9" customFormat="1" x14ac:dyDescent="0.25">
      <c r="K80" s="39"/>
    </row>
    <row r="81" spans="11:11" s="9" customFormat="1" x14ac:dyDescent="0.25">
      <c r="K81" s="39"/>
    </row>
    <row r="82" spans="11:11" s="9" customFormat="1" x14ac:dyDescent="0.25">
      <c r="K82" s="39"/>
    </row>
    <row r="83" spans="11:11" s="9" customFormat="1" x14ac:dyDescent="0.25">
      <c r="K83" s="39"/>
    </row>
    <row r="84" spans="11:11" s="9" customFormat="1" x14ac:dyDescent="0.25">
      <c r="K84" s="39"/>
    </row>
    <row r="85" spans="11:11" s="9" customFormat="1" x14ac:dyDescent="0.25">
      <c r="K85" s="39"/>
    </row>
    <row r="86" spans="11:11" s="9" customFormat="1" x14ac:dyDescent="0.25">
      <c r="K86" s="39"/>
    </row>
    <row r="87" spans="11:11" s="9" customFormat="1" x14ac:dyDescent="0.25">
      <c r="K87" s="39"/>
    </row>
    <row r="88" spans="11:11" s="9" customFormat="1" x14ac:dyDescent="0.25">
      <c r="K88" s="39"/>
    </row>
    <row r="89" spans="11:11" s="9" customFormat="1" x14ac:dyDescent="0.25">
      <c r="K89" s="39"/>
    </row>
    <row r="90" spans="11:11" s="9" customFormat="1" x14ac:dyDescent="0.25">
      <c r="K90" s="39"/>
    </row>
    <row r="91" spans="11:11" s="9" customFormat="1" x14ac:dyDescent="0.25">
      <c r="K91" s="39"/>
    </row>
    <row r="92" spans="11:11" s="9" customFormat="1" x14ac:dyDescent="0.25">
      <c r="K92" s="39"/>
    </row>
    <row r="93" spans="11:11" s="9" customFormat="1" x14ac:dyDescent="0.25">
      <c r="K93" s="39"/>
    </row>
    <row r="94" spans="11:11" s="9" customFormat="1" x14ac:dyDescent="0.25">
      <c r="K94" s="39"/>
    </row>
    <row r="95" spans="11:11" s="9" customFormat="1" x14ac:dyDescent="0.25">
      <c r="K95" s="39"/>
    </row>
    <row r="96" spans="11:11" s="9" customFormat="1" x14ac:dyDescent="0.25">
      <c r="K96" s="39"/>
    </row>
    <row r="97" spans="11:11" s="9" customFormat="1" x14ac:dyDescent="0.25">
      <c r="K97" s="39"/>
    </row>
    <row r="98" spans="11:11" s="9" customFormat="1" x14ac:dyDescent="0.25">
      <c r="K98" s="39"/>
    </row>
    <row r="99" spans="11:11" s="9" customFormat="1" x14ac:dyDescent="0.25">
      <c r="K99" s="39"/>
    </row>
    <row r="100" spans="11:11" s="9" customFormat="1" x14ac:dyDescent="0.25">
      <c r="K100" s="39"/>
    </row>
    <row r="101" spans="11:11" s="9" customFormat="1" x14ac:dyDescent="0.25">
      <c r="K101" s="39"/>
    </row>
    <row r="102" spans="11:11" s="9" customFormat="1" x14ac:dyDescent="0.25">
      <c r="K102" s="39"/>
    </row>
    <row r="103" spans="11:11" s="9" customFormat="1" x14ac:dyDescent="0.25">
      <c r="K103" s="39"/>
    </row>
    <row r="104" spans="11:11" s="9" customFormat="1" x14ac:dyDescent="0.25">
      <c r="K104" s="39"/>
    </row>
    <row r="105" spans="11:11" s="9" customFormat="1" x14ac:dyDescent="0.25">
      <c r="K105" s="39"/>
    </row>
    <row r="106" spans="11:11" s="9" customFormat="1" x14ac:dyDescent="0.25">
      <c r="K106" s="39"/>
    </row>
    <row r="107" spans="11:11" s="9" customFormat="1" x14ac:dyDescent="0.25">
      <c r="K107" s="39"/>
    </row>
    <row r="108" spans="11:11" s="9" customFormat="1" x14ac:dyDescent="0.25">
      <c r="K108" s="39"/>
    </row>
    <row r="109" spans="11:11" s="9" customFormat="1" x14ac:dyDescent="0.25">
      <c r="K109" s="39"/>
    </row>
    <row r="110" spans="11:11" s="9" customFormat="1" x14ac:dyDescent="0.25">
      <c r="K110" s="39"/>
    </row>
    <row r="111" spans="11:11" s="9" customFormat="1" x14ac:dyDescent="0.25">
      <c r="K111" s="39"/>
    </row>
    <row r="112" spans="11:11" s="9" customFormat="1" x14ac:dyDescent="0.25">
      <c r="K112" s="39"/>
    </row>
    <row r="113" spans="11:11" s="9" customFormat="1" x14ac:dyDescent="0.25">
      <c r="K113" s="39"/>
    </row>
    <row r="114" spans="11:11" s="9" customFormat="1" x14ac:dyDescent="0.25">
      <c r="K114" s="39"/>
    </row>
    <row r="115" spans="11:11" s="9" customFormat="1" x14ac:dyDescent="0.25">
      <c r="K115" s="39"/>
    </row>
    <row r="116" spans="11:11" s="9" customFormat="1" x14ac:dyDescent="0.25">
      <c r="K116" s="39"/>
    </row>
    <row r="117" spans="11:11" s="9" customFormat="1" x14ac:dyDescent="0.25">
      <c r="K117" s="39"/>
    </row>
    <row r="118" spans="11:11" s="9" customFormat="1" x14ac:dyDescent="0.25">
      <c r="K118" s="39"/>
    </row>
    <row r="119" spans="11:11" s="9" customFormat="1" x14ac:dyDescent="0.25">
      <c r="K119" s="39"/>
    </row>
    <row r="120" spans="11:11" s="9" customFormat="1" x14ac:dyDescent="0.25">
      <c r="K120" s="39"/>
    </row>
    <row r="121" spans="11:11" s="9" customFormat="1" x14ac:dyDescent="0.25">
      <c r="K121" s="39"/>
    </row>
    <row r="122" spans="11:11" s="9" customFormat="1" x14ac:dyDescent="0.25">
      <c r="K122" s="39"/>
    </row>
    <row r="123" spans="11:11" s="9" customFormat="1" x14ac:dyDescent="0.25">
      <c r="K123" s="39"/>
    </row>
    <row r="124" spans="11:11" s="9" customFormat="1" x14ac:dyDescent="0.25">
      <c r="K124" s="39"/>
    </row>
  </sheetData>
  <sheetProtection algorithmName="SHA-512" hashValue="K0n6k6gkGH1q2jqDFo+IUC4jztxclSP1St9wuDJrAth2pl2lHWmVhFUHcS7I+IiRurr1OpA0GnANfRm7GAopmw==" saltValue="JrWw7it27TU2gxY5HeFsJA==" spinCount="100000" sheet="1" formatColumns="0" formatRows="0" insertRows="0"/>
  <mergeCells count="9">
    <mergeCell ref="A36:F36"/>
    <mergeCell ref="A33:B33"/>
    <mergeCell ref="A3:K3"/>
    <mergeCell ref="A4:K4"/>
    <mergeCell ref="A35:F35"/>
    <mergeCell ref="B6:K6"/>
    <mergeCell ref="B7:K7"/>
    <mergeCell ref="B9:K9"/>
    <mergeCell ref="B10:K10"/>
  </mergeCells>
  <conditionalFormatting sqref="F13:F33 F34:G34 F37:G106">
    <cfRule type="cellIs" dxfId="6" priority="2" operator="greaterThan">
      <formula>50</formula>
    </cfRule>
  </conditionalFormatting>
  <dataValidations count="1">
    <dataValidation type="list" showInputMessage="1" showErrorMessage="1" sqref="B7:I7" xr:uid="{00000000-0002-0000-0100-000000000000}">
      <formula1>$L$3:$L$5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 scaleWithDoc="0">
    <oddFooter>&amp;L&amp;A&amp;R&amp;P/&amp;N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Z325"/>
  <sheetViews>
    <sheetView tabSelected="1" zoomScale="85" zoomScaleNormal="85" zoomScalePageLayoutView="80" workbookViewId="0">
      <selection activeCell="B13" sqref="B13"/>
    </sheetView>
  </sheetViews>
  <sheetFormatPr baseColWidth="10" defaultRowHeight="15" x14ac:dyDescent="0.25"/>
  <cols>
    <col min="1" max="1" width="66.85546875" customWidth="1"/>
    <col min="2" max="4" width="22.140625" customWidth="1"/>
    <col min="5" max="5" width="25.85546875" customWidth="1"/>
    <col min="6" max="6" width="58.28515625" style="32" customWidth="1"/>
    <col min="7" max="42" width="11.42578125" style="9"/>
  </cols>
  <sheetData>
    <row r="1" spans="1:104" x14ac:dyDescent="0.25">
      <c r="A1" s="9"/>
      <c r="B1" s="9"/>
      <c r="C1" s="9"/>
      <c r="D1" s="9"/>
      <c r="E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</row>
    <row r="2" spans="1:104" x14ac:dyDescent="0.25">
      <c r="A2" s="9"/>
      <c r="B2" s="9"/>
      <c r="C2" s="9"/>
      <c r="D2" s="9"/>
      <c r="E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</row>
    <row r="3" spans="1:104" x14ac:dyDescent="0.25">
      <c r="A3" s="9"/>
      <c r="B3" s="9"/>
      <c r="C3" s="9"/>
      <c r="D3" s="9"/>
      <c r="E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</row>
    <row r="4" spans="1:104" ht="39" customHeight="1" x14ac:dyDescent="0.35">
      <c r="A4" s="57" t="s">
        <v>10</v>
      </c>
      <c r="B4" s="57"/>
      <c r="C4" s="57"/>
      <c r="D4" s="57"/>
      <c r="E4" s="57"/>
      <c r="F4" s="33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</row>
    <row r="5" spans="1:104" ht="15.75" thickBot="1" x14ac:dyDescent="0.3">
      <c r="A5" s="9"/>
      <c r="B5" s="9"/>
      <c r="C5" s="9"/>
      <c r="D5" s="9"/>
      <c r="E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</row>
    <row r="6" spans="1:104" ht="15.75" thickBot="1" x14ac:dyDescent="0.3">
      <c r="A6" s="19" t="s">
        <v>1</v>
      </c>
      <c r="B6" s="22" t="str">
        <f>Personal!B6</f>
        <v>Consolidación de la cadena de valor empresarial</v>
      </c>
      <c r="C6" s="22"/>
      <c r="D6" s="22"/>
      <c r="E6" s="23"/>
      <c r="AQ6" s="9"/>
      <c r="AR6" s="9"/>
      <c r="AS6" s="9"/>
      <c r="AT6" s="9"/>
      <c r="AU6" s="9"/>
    </row>
    <row r="7" spans="1:104" ht="15.75" thickBot="1" x14ac:dyDescent="0.3">
      <c r="A7" s="19" t="s">
        <v>26</v>
      </c>
      <c r="B7" s="65" t="str">
        <f>IF(OR(Personal!B7="Elegir",Personal!B7=0), "Insertar en la pestaña Personal", Personal!B7)</f>
        <v>Insertar en la pestaña Personal</v>
      </c>
      <c r="C7" s="65"/>
      <c r="D7" s="65"/>
      <c r="E7" s="66"/>
      <c r="AQ7" s="9"/>
      <c r="AR7" s="9"/>
      <c r="AS7" s="9"/>
      <c r="AT7" s="9"/>
      <c r="AU7" s="9"/>
    </row>
    <row r="8" spans="1:104" s="9" customFormat="1" ht="15.75" thickBot="1" x14ac:dyDescent="0.3">
      <c r="A8" s="16"/>
      <c r="F8" s="32"/>
    </row>
    <row r="9" spans="1:104" ht="15.75" thickBot="1" x14ac:dyDescent="0.3">
      <c r="A9" s="19" t="s">
        <v>2</v>
      </c>
      <c r="B9" s="65" t="str">
        <f>IF(Personal!B9=0, "Insertar en la pestaña Personal", Personal!B9)</f>
        <v>Insertar en la pestaña Personal</v>
      </c>
      <c r="C9" s="65"/>
      <c r="D9" s="65"/>
      <c r="E9" s="66"/>
      <c r="AQ9" s="9"/>
      <c r="AR9" s="9"/>
      <c r="AS9" s="9"/>
      <c r="AT9" s="9"/>
      <c r="AU9" s="9"/>
    </row>
    <row r="10" spans="1:104" ht="15.75" thickBot="1" x14ac:dyDescent="0.3">
      <c r="A10" s="19" t="s">
        <v>13</v>
      </c>
      <c r="B10" s="65" t="str">
        <f>IF(Personal!B10=0, "Insertar en la pestaña Personal", Personal!B10)</f>
        <v>Insertar en la pestaña Personal</v>
      </c>
      <c r="C10" s="65"/>
      <c r="D10" s="65"/>
      <c r="E10" s="66"/>
      <c r="J10" s="17"/>
      <c r="AQ10" s="9"/>
      <c r="AR10" s="9"/>
      <c r="AS10" s="9"/>
      <c r="AT10" s="9"/>
      <c r="AU10" s="9"/>
    </row>
    <row r="11" spans="1:104" x14ac:dyDescent="0.25">
      <c r="A11" s="9"/>
      <c r="B11" s="9"/>
      <c r="C11" s="9"/>
      <c r="D11" s="9"/>
      <c r="E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</row>
    <row r="12" spans="1:104" x14ac:dyDescent="0.25">
      <c r="A12" s="2" t="s">
        <v>9</v>
      </c>
      <c r="B12" s="1" t="s">
        <v>32</v>
      </c>
      <c r="C12" s="1" t="s">
        <v>35</v>
      </c>
      <c r="D12" s="1" t="s">
        <v>43</v>
      </c>
      <c r="E12" s="1" t="s">
        <v>11</v>
      </c>
    </row>
    <row r="13" spans="1:104" ht="18.75" customHeight="1" x14ac:dyDescent="0.25">
      <c r="A13" s="3" t="s">
        <v>16</v>
      </c>
      <c r="B13" s="8">
        <f>Personal!H33</f>
        <v>0</v>
      </c>
      <c r="C13" s="8">
        <f>Personal!I33</f>
        <v>0</v>
      </c>
      <c r="D13" s="8">
        <f>Personal!J33</f>
        <v>0</v>
      </c>
      <c r="E13" s="18">
        <f>+B13+C13+D13</f>
        <v>0</v>
      </c>
      <c r="F13" s="32" t="str">
        <f>IF(E23="Limitado","Limitado condición 5","")</f>
        <v/>
      </c>
    </row>
    <row r="14" spans="1:104" ht="18" customHeight="1" x14ac:dyDescent="0.25">
      <c r="A14" s="3" t="s">
        <v>39</v>
      </c>
      <c r="B14" s="54">
        <f>B13*0.4</f>
        <v>0</v>
      </c>
      <c r="C14" s="54">
        <f t="shared" ref="C14:D14" si="0">C13*0.4</f>
        <v>0</v>
      </c>
      <c r="D14" s="54">
        <f t="shared" si="0"/>
        <v>0</v>
      </c>
      <c r="E14" s="55">
        <f t="shared" ref="E14" si="1">+B14+C14+D14</f>
        <v>0</v>
      </c>
    </row>
    <row r="15" spans="1:104" x14ac:dyDescent="0.25">
      <c r="A15" s="20" t="s">
        <v>12</v>
      </c>
      <c r="B15" s="21">
        <f>SUM(B13:B14)</f>
        <v>0</v>
      </c>
      <c r="C15" s="21">
        <f>SUM(C13:C14)</f>
        <v>0</v>
      </c>
      <c r="D15" s="21">
        <f>SUM(D13:D14)</f>
        <v>0</v>
      </c>
      <c r="E15" s="21">
        <f>SUM(E13:E14)</f>
        <v>0</v>
      </c>
      <c r="F15" s="56" t="str">
        <f>IF(AND(B15=0,C15=0,D15=0),"",IF($B$15&gt;$E$15*0.3,"No cumple condiciones",IF($C$15&gt;$E$15*0.3,"No cumple condiciones",IF(OR(AND($B$7="Proyecto individual",$E$15&gt;=175000), AND($B$7="Proyecto en Cooperación",$E$15&gt;=500000), $E$15=0),"","Comprobar con el resto de socios, cumplimiento de esta condición"))))</f>
        <v/>
      </c>
    </row>
    <row r="16" spans="1:104" s="9" customFormat="1" ht="12.75" customHeight="1" x14ac:dyDescent="0.25">
      <c r="A16" s="10"/>
      <c r="B16" s="10"/>
      <c r="C16" s="10"/>
      <c r="D16" s="10"/>
      <c r="E16" s="10"/>
      <c r="F16" s="32"/>
      <c r="G16" s="10"/>
    </row>
    <row r="17" spans="1:42" s="9" customFormat="1" x14ac:dyDescent="0.25">
      <c r="A17" s="24"/>
      <c r="B17" s="11"/>
      <c r="C17" s="11"/>
      <c r="D17" s="11"/>
      <c r="E17" s="11"/>
      <c r="F17" s="32"/>
      <c r="G17" s="11"/>
    </row>
    <row r="18" spans="1:42" s="9" customFormat="1" ht="15.75" thickBot="1" x14ac:dyDescent="0.3">
      <c r="A18" s="11"/>
      <c r="B18" s="11"/>
      <c r="C18" s="11"/>
      <c r="D18" s="11"/>
      <c r="E18" s="11"/>
      <c r="F18" s="32"/>
      <c r="G18" s="11"/>
    </row>
    <row r="19" spans="1:42" s="4" customFormat="1" ht="46.5" customHeight="1" thickBot="1" x14ac:dyDescent="0.3">
      <c r="A19" s="58" t="s">
        <v>44</v>
      </c>
      <c r="B19" s="59"/>
      <c r="C19" s="59"/>
      <c r="D19" s="5" t="s">
        <v>18</v>
      </c>
      <c r="E19" s="6" t="str">
        <f>IF($B$15&lt;=$E$15*0.3,"OK","No cumple")</f>
        <v>OK</v>
      </c>
      <c r="F19" s="34"/>
      <c r="G19" s="13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</row>
    <row r="20" spans="1:42" ht="47.25" customHeight="1" thickBot="1" x14ac:dyDescent="0.3">
      <c r="A20" s="58" t="s">
        <v>45</v>
      </c>
      <c r="B20" s="59"/>
      <c r="C20" s="59"/>
      <c r="D20" s="5" t="s">
        <v>19</v>
      </c>
      <c r="E20" s="7" t="str">
        <f>IF($C$15&lt;=$E$15*0.3,"OK","No cumple")</f>
        <v>OK</v>
      </c>
      <c r="G20" s="13"/>
    </row>
    <row r="21" spans="1:42" ht="52.5" customHeight="1" thickBot="1" x14ac:dyDescent="0.3">
      <c r="A21" s="67" t="s">
        <v>38</v>
      </c>
      <c r="B21" s="68"/>
      <c r="C21" s="69"/>
      <c r="D21" s="5" t="s">
        <v>20</v>
      </c>
      <c r="E21" s="6" t="str">
        <f>IF(AND(B7&lt;&gt;"Proyecto individual",B7&lt;&gt;"Proyecto en cooperación"),"Insertar tipología de proyecto",IF(AND($B$7="Proyecto individual",$E$15&lt;175000,$E$15&gt;0),"No cumple",IF(AND($B$7="Proyecto en Cooperación",$E$15&lt;500000,$E$15&gt;0),"Comprobar con el resto de socios, cumplimiento de esta condición","Ok")))</f>
        <v>Insertar tipología de proyecto</v>
      </c>
      <c r="G21" s="13"/>
    </row>
    <row r="22" spans="1:42" ht="34.5" customHeight="1" thickBot="1" x14ac:dyDescent="0.3">
      <c r="A22" s="67" t="s">
        <v>40</v>
      </c>
      <c r="B22" s="68"/>
      <c r="C22" s="69"/>
      <c r="D22" s="5" t="s">
        <v>21</v>
      </c>
      <c r="E22" s="6" t="str">
        <f>IF(E15&lt;500000,"OK","No cumple")</f>
        <v>OK</v>
      </c>
      <c r="G22" s="13"/>
    </row>
    <row r="23" spans="1:42" ht="24.75" customHeight="1" thickBot="1" x14ac:dyDescent="0.3">
      <c r="A23" s="63" t="s">
        <v>31</v>
      </c>
      <c r="B23" s="64"/>
      <c r="C23" s="64"/>
      <c r="D23" s="5" t="s">
        <v>22</v>
      </c>
      <c r="E23" s="7" t="str">
        <f>IF(COUNTIF(Personal!$F$13:'Personal'!$F$270,"&gt;50")&gt;0,"Limitado","OK")</f>
        <v>OK</v>
      </c>
    </row>
    <row r="24" spans="1:42" s="9" customFormat="1" ht="21.75" customHeight="1" thickBot="1" x14ac:dyDescent="0.3">
      <c r="A24" s="15"/>
      <c r="B24" s="14"/>
      <c r="C24" s="14"/>
      <c r="D24" s="14"/>
      <c r="E24" s="14"/>
      <c r="F24" s="32"/>
    </row>
    <row r="25" spans="1:42" ht="70.5" customHeight="1" thickBot="1" x14ac:dyDescent="0.3">
      <c r="A25" s="60" t="s">
        <v>30</v>
      </c>
      <c r="B25" s="61"/>
      <c r="C25" s="61"/>
      <c r="D25" s="61"/>
      <c r="E25" s="62"/>
      <c r="F25" s="31"/>
    </row>
    <row r="26" spans="1:42" s="9" customFormat="1" x14ac:dyDescent="0.25">
      <c r="F26" s="31"/>
    </row>
    <row r="27" spans="1:42" s="9" customFormat="1" x14ac:dyDescent="0.25">
      <c r="E27" s="77" t="s">
        <v>47</v>
      </c>
      <c r="F27" s="31"/>
    </row>
    <row r="28" spans="1:42" s="9" customFormat="1" x14ac:dyDescent="0.25">
      <c r="F28" s="31"/>
    </row>
    <row r="29" spans="1:42" s="9" customFormat="1" x14ac:dyDescent="0.25">
      <c r="F29" s="31"/>
    </row>
    <row r="30" spans="1:42" s="9" customFormat="1" x14ac:dyDescent="0.25">
      <c r="F30" s="31"/>
    </row>
    <row r="31" spans="1:42" s="9" customFormat="1" x14ac:dyDescent="0.25">
      <c r="F31" s="32"/>
    </row>
    <row r="32" spans="1:42" s="9" customFormat="1" x14ac:dyDescent="0.25">
      <c r="F32" s="32"/>
    </row>
    <row r="33" spans="3:6" s="9" customFormat="1" x14ac:dyDescent="0.25">
      <c r="F33" s="32"/>
    </row>
    <row r="34" spans="3:6" s="9" customFormat="1" x14ac:dyDescent="0.25">
      <c r="F34" s="32"/>
    </row>
    <row r="35" spans="3:6" s="9" customFormat="1" x14ac:dyDescent="0.25">
      <c r="C35" s="35"/>
      <c r="F35" s="32"/>
    </row>
    <row r="36" spans="3:6" s="9" customFormat="1" x14ac:dyDescent="0.25">
      <c r="F36" s="32"/>
    </row>
    <row r="37" spans="3:6" s="9" customFormat="1" x14ac:dyDescent="0.25">
      <c r="F37" s="32"/>
    </row>
    <row r="38" spans="3:6" s="9" customFormat="1" x14ac:dyDescent="0.25">
      <c r="F38" s="32"/>
    </row>
    <row r="39" spans="3:6" s="9" customFormat="1" x14ac:dyDescent="0.25">
      <c r="F39" s="32"/>
    </row>
    <row r="40" spans="3:6" s="9" customFormat="1" x14ac:dyDescent="0.25">
      <c r="F40" s="32"/>
    </row>
    <row r="41" spans="3:6" s="9" customFormat="1" x14ac:dyDescent="0.25">
      <c r="F41" s="32"/>
    </row>
    <row r="42" spans="3:6" s="9" customFormat="1" x14ac:dyDescent="0.25">
      <c r="F42" s="32"/>
    </row>
    <row r="43" spans="3:6" s="9" customFormat="1" x14ac:dyDescent="0.25">
      <c r="F43" s="32"/>
    </row>
    <row r="44" spans="3:6" s="9" customFormat="1" x14ac:dyDescent="0.25">
      <c r="F44" s="32"/>
    </row>
    <row r="45" spans="3:6" s="9" customFormat="1" x14ac:dyDescent="0.25">
      <c r="F45" s="32"/>
    </row>
    <row r="46" spans="3:6" s="9" customFormat="1" x14ac:dyDescent="0.25">
      <c r="F46" s="32"/>
    </row>
    <row r="47" spans="3:6" s="9" customFormat="1" x14ac:dyDescent="0.25">
      <c r="F47" s="32"/>
    </row>
    <row r="48" spans="3:6" s="9" customFormat="1" x14ac:dyDescent="0.25">
      <c r="F48" s="32"/>
    </row>
    <row r="49" spans="6:6" s="9" customFormat="1" x14ac:dyDescent="0.25">
      <c r="F49" s="32"/>
    </row>
    <row r="50" spans="6:6" s="9" customFormat="1" x14ac:dyDescent="0.25">
      <c r="F50" s="32"/>
    </row>
    <row r="51" spans="6:6" s="9" customFormat="1" x14ac:dyDescent="0.25">
      <c r="F51" s="32"/>
    </row>
    <row r="52" spans="6:6" s="9" customFormat="1" x14ac:dyDescent="0.25">
      <c r="F52" s="32"/>
    </row>
    <row r="53" spans="6:6" s="9" customFormat="1" x14ac:dyDescent="0.25">
      <c r="F53" s="32"/>
    </row>
    <row r="54" spans="6:6" s="9" customFormat="1" x14ac:dyDescent="0.25">
      <c r="F54" s="32"/>
    </row>
    <row r="55" spans="6:6" s="9" customFormat="1" x14ac:dyDescent="0.25">
      <c r="F55" s="32"/>
    </row>
    <row r="56" spans="6:6" s="9" customFormat="1" x14ac:dyDescent="0.25">
      <c r="F56" s="32"/>
    </row>
    <row r="57" spans="6:6" s="9" customFormat="1" x14ac:dyDescent="0.25">
      <c r="F57" s="32"/>
    </row>
    <row r="58" spans="6:6" s="9" customFormat="1" x14ac:dyDescent="0.25">
      <c r="F58" s="32"/>
    </row>
    <row r="59" spans="6:6" s="9" customFormat="1" x14ac:dyDescent="0.25">
      <c r="F59" s="32"/>
    </row>
    <row r="60" spans="6:6" s="9" customFormat="1" x14ac:dyDescent="0.25">
      <c r="F60" s="32"/>
    </row>
    <row r="61" spans="6:6" s="9" customFormat="1" x14ac:dyDescent="0.25">
      <c r="F61" s="32"/>
    </row>
    <row r="62" spans="6:6" s="9" customFormat="1" x14ac:dyDescent="0.25">
      <c r="F62" s="32"/>
    </row>
    <row r="63" spans="6:6" s="9" customFormat="1" x14ac:dyDescent="0.25">
      <c r="F63" s="32"/>
    </row>
    <row r="64" spans="6:6" s="9" customFormat="1" x14ac:dyDescent="0.25">
      <c r="F64" s="32"/>
    </row>
    <row r="65" spans="6:6" s="9" customFormat="1" x14ac:dyDescent="0.25">
      <c r="F65" s="32"/>
    </row>
    <row r="66" spans="6:6" s="9" customFormat="1" x14ac:dyDescent="0.25">
      <c r="F66" s="32"/>
    </row>
    <row r="67" spans="6:6" s="9" customFormat="1" x14ac:dyDescent="0.25">
      <c r="F67" s="32"/>
    </row>
    <row r="68" spans="6:6" s="9" customFormat="1" x14ac:dyDescent="0.25">
      <c r="F68" s="32"/>
    </row>
    <row r="69" spans="6:6" s="9" customFormat="1" x14ac:dyDescent="0.25">
      <c r="F69" s="32"/>
    </row>
    <row r="70" spans="6:6" s="9" customFormat="1" x14ac:dyDescent="0.25">
      <c r="F70" s="32"/>
    </row>
    <row r="71" spans="6:6" s="9" customFormat="1" x14ac:dyDescent="0.25">
      <c r="F71" s="32"/>
    </row>
    <row r="72" spans="6:6" s="9" customFormat="1" x14ac:dyDescent="0.25">
      <c r="F72" s="32"/>
    </row>
    <row r="73" spans="6:6" s="9" customFormat="1" x14ac:dyDescent="0.25">
      <c r="F73" s="32"/>
    </row>
    <row r="74" spans="6:6" s="9" customFormat="1" x14ac:dyDescent="0.25">
      <c r="F74" s="32"/>
    </row>
    <row r="75" spans="6:6" s="9" customFormat="1" x14ac:dyDescent="0.25">
      <c r="F75" s="32"/>
    </row>
    <row r="76" spans="6:6" s="9" customFormat="1" x14ac:dyDescent="0.25">
      <c r="F76" s="32"/>
    </row>
    <row r="77" spans="6:6" s="9" customFormat="1" x14ac:dyDescent="0.25">
      <c r="F77" s="32"/>
    </row>
    <row r="78" spans="6:6" s="9" customFormat="1" x14ac:dyDescent="0.25">
      <c r="F78" s="32"/>
    </row>
    <row r="79" spans="6:6" s="9" customFormat="1" x14ac:dyDescent="0.25">
      <c r="F79" s="32"/>
    </row>
    <row r="80" spans="6:6" s="9" customFormat="1" x14ac:dyDescent="0.25">
      <c r="F80" s="32"/>
    </row>
    <row r="81" spans="6:6" s="9" customFormat="1" x14ac:dyDescent="0.25">
      <c r="F81" s="32"/>
    </row>
    <row r="82" spans="6:6" s="9" customFormat="1" x14ac:dyDescent="0.25">
      <c r="F82" s="32"/>
    </row>
    <row r="83" spans="6:6" s="9" customFormat="1" x14ac:dyDescent="0.25">
      <c r="F83" s="32"/>
    </row>
    <row r="84" spans="6:6" s="9" customFormat="1" x14ac:dyDescent="0.25">
      <c r="F84" s="32"/>
    </row>
    <row r="85" spans="6:6" s="9" customFormat="1" x14ac:dyDescent="0.25">
      <c r="F85" s="32"/>
    </row>
    <row r="86" spans="6:6" s="9" customFormat="1" x14ac:dyDescent="0.25">
      <c r="F86" s="32"/>
    </row>
    <row r="87" spans="6:6" s="9" customFormat="1" x14ac:dyDescent="0.25">
      <c r="F87" s="32"/>
    </row>
    <row r="88" spans="6:6" s="9" customFormat="1" x14ac:dyDescent="0.25">
      <c r="F88" s="32"/>
    </row>
    <row r="89" spans="6:6" s="9" customFormat="1" x14ac:dyDescent="0.25">
      <c r="F89" s="32"/>
    </row>
    <row r="90" spans="6:6" s="9" customFormat="1" x14ac:dyDescent="0.25">
      <c r="F90" s="32"/>
    </row>
    <row r="91" spans="6:6" s="9" customFormat="1" x14ac:dyDescent="0.25">
      <c r="F91" s="32"/>
    </row>
    <row r="92" spans="6:6" s="9" customFormat="1" x14ac:dyDescent="0.25">
      <c r="F92" s="32"/>
    </row>
    <row r="93" spans="6:6" s="9" customFormat="1" x14ac:dyDescent="0.25">
      <c r="F93" s="32"/>
    </row>
    <row r="94" spans="6:6" s="9" customFormat="1" x14ac:dyDescent="0.25">
      <c r="F94" s="32"/>
    </row>
    <row r="95" spans="6:6" s="9" customFormat="1" x14ac:dyDescent="0.25">
      <c r="F95" s="32"/>
    </row>
    <row r="96" spans="6:6" s="9" customFormat="1" x14ac:dyDescent="0.25">
      <c r="F96" s="32"/>
    </row>
    <row r="97" spans="6:6" s="9" customFormat="1" x14ac:dyDescent="0.25">
      <c r="F97" s="32"/>
    </row>
    <row r="98" spans="6:6" s="9" customFormat="1" x14ac:dyDescent="0.25">
      <c r="F98" s="32"/>
    </row>
    <row r="99" spans="6:6" s="9" customFormat="1" x14ac:dyDescent="0.25">
      <c r="F99" s="32"/>
    </row>
    <row r="100" spans="6:6" s="9" customFormat="1" x14ac:dyDescent="0.25">
      <c r="F100" s="32"/>
    </row>
    <row r="101" spans="6:6" s="9" customFormat="1" x14ac:dyDescent="0.25">
      <c r="F101" s="32"/>
    </row>
    <row r="102" spans="6:6" s="9" customFormat="1" x14ac:dyDescent="0.25">
      <c r="F102" s="32"/>
    </row>
    <row r="103" spans="6:6" s="9" customFormat="1" x14ac:dyDescent="0.25">
      <c r="F103" s="32"/>
    </row>
    <row r="104" spans="6:6" s="9" customFormat="1" x14ac:dyDescent="0.25">
      <c r="F104" s="32"/>
    </row>
    <row r="105" spans="6:6" s="9" customFormat="1" x14ac:dyDescent="0.25">
      <c r="F105" s="32"/>
    </row>
    <row r="106" spans="6:6" s="9" customFormat="1" x14ac:dyDescent="0.25">
      <c r="F106" s="32"/>
    </row>
    <row r="107" spans="6:6" s="9" customFormat="1" x14ac:dyDescent="0.25">
      <c r="F107" s="32"/>
    </row>
    <row r="108" spans="6:6" s="9" customFormat="1" x14ac:dyDescent="0.25">
      <c r="F108" s="32"/>
    </row>
    <row r="109" spans="6:6" s="9" customFormat="1" x14ac:dyDescent="0.25">
      <c r="F109" s="32"/>
    </row>
    <row r="110" spans="6:6" s="9" customFormat="1" x14ac:dyDescent="0.25">
      <c r="F110" s="32"/>
    </row>
    <row r="111" spans="6:6" s="9" customFormat="1" x14ac:dyDescent="0.25">
      <c r="F111" s="32"/>
    </row>
    <row r="112" spans="6:6" s="9" customFormat="1" x14ac:dyDescent="0.25">
      <c r="F112" s="32"/>
    </row>
    <row r="113" spans="6:6" s="9" customFormat="1" x14ac:dyDescent="0.25">
      <c r="F113" s="32"/>
    </row>
    <row r="114" spans="6:6" s="9" customFormat="1" x14ac:dyDescent="0.25">
      <c r="F114" s="32"/>
    </row>
    <row r="115" spans="6:6" s="9" customFormat="1" x14ac:dyDescent="0.25">
      <c r="F115" s="32"/>
    </row>
    <row r="116" spans="6:6" s="9" customFormat="1" x14ac:dyDescent="0.25">
      <c r="F116" s="32"/>
    </row>
    <row r="117" spans="6:6" s="9" customFormat="1" x14ac:dyDescent="0.25">
      <c r="F117" s="32"/>
    </row>
    <row r="118" spans="6:6" s="9" customFormat="1" x14ac:dyDescent="0.25">
      <c r="F118" s="32"/>
    </row>
    <row r="119" spans="6:6" s="9" customFormat="1" x14ac:dyDescent="0.25">
      <c r="F119" s="32"/>
    </row>
    <row r="120" spans="6:6" s="9" customFormat="1" x14ac:dyDescent="0.25">
      <c r="F120" s="32"/>
    </row>
    <row r="121" spans="6:6" s="9" customFormat="1" x14ac:dyDescent="0.25">
      <c r="F121" s="32"/>
    </row>
    <row r="122" spans="6:6" s="9" customFormat="1" x14ac:dyDescent="0.25">
      <c r="F122" s="32"/>
    </row>
    <row r="123" spans="6:6" s="9" customFormat="1" x14ac:dyDescent="0.25">
      <c r="F123" s="32"/>
    </row>
    <row r="124" spans="6:6" s="9" customFormat="1" x14ac:dyDescent="0.25">
      <c r="F124" s="32"/>
    </row>
    <row r="125" spans="6:6" s="9" customFormat="1" x14ac:dyDescent="0.25">
      <c r="F125" s="32"/>
    </row>
    <row r="126" spans="6:6" s="9" customFormat="1" x14ac:dyDescent="0.25">
      <c r="F126" s="32"/>
    </row>
    <row r="127" spans="6:6" s="9" customFormat="1" x14ac:dyDescent="0.25">
      <c r="F127" s="32"/>
    </row>
    <row r="128" spans="6:6" s="9" customFormat="1" x14ac:dyDescent="0.25">
      <c r="F128" s="32"/>
    </row>
    <row r="129" spans="6:6" s="9" customFormat="1" x14ac:dyDescent="0.25">
      <c r="F129" s="32"/>
    </row>
    <row r="130" spans="6:6" s="9" customFormat="1" x14ac:dyDescent="0.25">
      <c r="F130" s="32"/>
    </row>
    <row r="131" spans="6:6" s="9" customFormat="1" x14ac:dyDescent="0.25">
      <c r="F131" s="32"/>
    </row>
    <row r="132" spans="6:6" s="9" customFormat="1" x14ac:dyDescent="0.25">
      <c r="F132" s="32"/>
    </row>
    <row r="133" spans="6:6" s="9" customFormat="1" x14ac:dyDescent="0.25">
      <c r="F133" s="32"/>
    </row>
    <row r="134" spans="6:6" s="9" customFormat="1" x14ac:dyDescent="0.25">
      <c r="F134" s="32"/>
    </row>
    <row r="135" spans="6:6" s="9" customFormat="1" x14ac:dyDescent="0.25">
      <c r="F135" s="32"/>
    </row>
    <row r="136" spans="6:6" s="9" customFormat="1" x14ac:dyDescent="0.25">
      <c r="F136" s="32"/>
    </row>
    <row r="137" spans="6:6" s="9" customFormat="1" x14ac:dyDescent="0.25">
      <c r="F137" s="32"/>
    </row>
    <row r="138" spans="6:6" s="9" customFormat="1" x14ac:dyDescent="0.25">
      <c r="F138" s="32"/>
    </row>
    <row r="139" spans="6:6" s="9" customFormat="1" x14ac:dyDescent="0.25">
      <c r="F139" s="32"/>
    </row>
    <row r="140" spans="6:6" s="9" customFormat="1" x14ac:dyDescent="0.25">
      <c r="F140" s="32"/>
    </row>
    <row r="141" spans="6:6" s="9" customFormat="1" x14ac:dyDescent="0.25">
      <c r="F141" s="32"/>
    </row>
    <row r="142" spans="6:6" s="9" customFormat="1" x14ac:dyDescent="0.25">
      <c r="F142" s="32"/>
    </row>
    <row r="143" spans="6:6" s="9" customFormat="1" x14ac:dyDescent="0.25">
      <c r="F143" s="32"/>
    </row>
    <row r="144" spans="6:6" s="9" customFormat="1" x14ac:dyDescent="0.25">
      <c r="F144" s="32"/>
    </row>
    <row r="145" spans="6:6" s="9" customFormat="1" x14ac:dyDescent="0.25">
      <c r="F145" s="32"/>
    </row>
    <row r="146" spans="6:6" s="9" customFormat="1" x14ac:dyDescent="0.25">
      <c r="F146" s="32"/>
    </row>
    <row r="147" spans="6:6" s="9" customFormat="1" x14ac:dyDescent="0.25">
      <c r="F147" s="32"/>
    </row>
    <row r="148" spans="6:6" s="9" customFormat="1" x14ac:dyDescent="0.25">
      <c r="F148" s="32"/>
    </row>
    <row r="149" spans="6:6" s="9" customFormat="1" x14ac:dyDescent="0.25">
      <c r="F149" s="32"/>
    </row>
    <row r="150" spans="6:6" s="9" customFormat="1" x14ac:dyDescent="0.25">
      <c r="F150" s="32"/>
    </row>
    <row r="151" spans="6:6" s="9" customFormat="1" x14ac:dyDescent="0.25">
      <c r="F151" s="32"/>
    </row>
    <row r="152" spans="6:6" s="9" customFormat="1" x14ac:dyDescent="0.25">
      <c r="F152" s="32"/>
    </row>
    <row r="153" spans="6:6" s="9" customFormat="1" x14ac:dyDescent="0.25">
      <c r="F153" s="32"/>
    </row>
    <row r="154" spans="6:6" s="9" customFormat="1" x14ac:dyDescent="0.25">
      <c r="F154" s="32"/>
    </row>
    <row r="155" spans="6:6" s="9" customFormat="1" x14ac:dyDescent="0.25">
      <c r="F155" s="32"/>
    </row>
    <row r="156" spans="6:6" s="9" customFormat="1" x14ac:dyDescent="0.25">
      <c r="F156" s="32"/>
    </row>
    <row r="157" spans="6:6" s="9" customFormat="1" x14ac:dyDescent="0.25">
      <c r="F157" s="32"/>
    </row>
    <row r="158" spans="6:6" s="9" customFormat="1" x14ac:dyDescent="0.25">
      <c r="F158" s="32"/>
    </row>
    <row r="159" spans="6:6" s="9" customFormat="1" x14ac:dyDescent="0.25">
      <c r="F159" s="32"/>
    </row>
    <row r="160" spans="6:6" s="9" customFormat="1" x14ac:dyDescent="0.25">
      <c r="F160" s="32"/>
    </row>
    <row r="161" spans="6:6" s="9" customFormat="1" x14ac:dyDescent="0.25">
      <c r="F161" s="32"/>
    </row>
    <row r="162" spans="6:6" s="9" customFormat="1" x14ac:dyDescent="0.25">
      <c r="F162" s="32"/>
    </row>
    <row r="163" spans="6:6" s="9" customFormat="1" x14ac:dyDescent="0.25">
      <c r="F163" s="32"/>
    </row>
    <row r="164" spans="6:6" s="9" customFormat="1" x14ac:dyDescent="0.25">
      <c r="F164" s="32"/>
    </row>
    <row r="165" spans="6:6" s="9" customFormat="1" x14ac:dyDescent="0.25">
      <c r="F165" s="32"/>
    </row>
    <row r="166" spans="6:6" s="9" customFormat="1" x14ac:dyDescent="0.25">
      <c r="F166" s="32"/>
    </row>
    <row r="167" spans="6:6" s="9" customFormat="1" x14ac:dyDescent="0.25">
      <c r="F167" s="32"/>
    </row>
    <row r="168" spans="6:6" s="9" customFormat="1" x14ac:dyDescent="0.25">
      <c r="F168" s="32"/>
    </row>
    <row r="169" spans="6:6" s="9" customFormat="1" x14ac:dyDescent="0.25">
      <c r="F169" s="32"/>
    </row>
    <row r="170" spans="6:6" s="9" customFormat="1" x14ac:dyDescent="0.25">
      <c r="F170" s="32"/>
    </row>
    <row r="171" spans="6:6" s="9" customFormat="1" x14ac:dyDescent="0.25">
      <c r="F171" s="32"/>
    </row>
    <row r="172" spans="6:6" s="9" customFormat="1" x14ac:dyDescent="0.25">
      <c r="F172" s="32"/>
    </row>
    <row r="173" spans="6:6" s="9" customFormat="1" x14ac:dyDescent="0.25">
      <c r="F173" s="32"/>
    </row>
    <row r="174" spans="6:6" s="9" customFormat="1" x14ac:dyDescent="0.25">
      <c r="F174" s="32"/>
    </row>
    <row r="175" spans="6:6" s="9" customFormat="1" x14ac:dyDescent="0.25">
      <c r="F175" s="32"/>
    </row>
    <row r="176" spans="6:6" s="9" customFormat="1" x14ac:dyDescent="0.25">
      <c r="F176" s="32"/>
    </row>
    <row r="177" spans="6:6" s="9" customFormat="1" x14ac:dyDescent="0.25">
      <c r="F177" s="32"/>
    </row>
    <row r="178" spans="6:6" s="9" customFormat="1" x14ac:dyDescent="0.25">
      <c r="F178" s="32"/>
    </row>
    <row r="179" spans="6:6" s="9" customFormat="1" x14ac:dyDescent="0.25">
      <c r="F179" s="32"/>
    </row>
    <row r="180" spans="6:6" s="9" customFormat="1" x14ac:dyDescent="0.25">
      <c r="F180" s="32"/>
    </row>
    <row r="181" spans="6:6" s="9" customFormat="1" x14ac:dyDescent="0.25">
      <c r="F181" s="32"/>
    </row>
    <row r="182" spans="6:6" s="9" customFormat="1" x14ac:dyDescent="0.25">
      <c r="F182" s="32"/>
    </row>
    <row r="183" spans="6:6" s="9" customFormat="1" x14ac:dyDescent="0.25">
      <c r="F183" s="32"/>
    </row>
    <row r="184" spans="6:6" s="9" customFormat="1" x14ac:dyDescent="0.25">
      <c r="F184" s="32"/>
    </row>
    <row r="185" spans="6:6" s="9" customFormat="1" x14ac:dyDescent="0.25">
      <c r="F185" s="32"/>
    </row>
    <row r="186" spans="6:6" s="9" customFormat="1" x14ac:dyDescent="0.25">
      <c r="F186" s="32"/>
    </row>
    <row r="187" spans="6:6" s="9" customFormat="1" x14ac:dyDescent="0.25">
      <c r="F187" s="32"/>
    </row>
    <row r="188" spans="6:6" s="9" customFormat="1" x14ac:dyDescent="0.25">
      <c r="F188" s="32"/>
    </row>
    <row r="189" spans="6:6" s="9" customFormat="1" x14ac:dyDescent="0.25">
      <c r="F189" s="32"/>
    </row>
    <row r="190" spans="6:6" s="9" customFormat="1" x14ac:dyDescent="0.25">
      <c r="F190" s="32"/>
    </row>
    <row r="191" spans="6:6" s="9" customFormat="1" x14ac:dyDescent="0.25">
      <c r="F191" s="32"/>
    </row>
    <row r="192" spans="6:6" s="9" customFormat="1" x14ac:dyDescent="0.25">
      <c r="F192" s="32"/>
    </row>
    <row r="193" spans="6:6" s="9" customFormat="1" x14ac:dyDescent="0.25">
      <c r="F193" s="32"/>
    </row>
    <row r="194" spans="6:6" s="9" customFormat="1" x14ac:dyDescent="0.25">
      <c r="F194" s="32"/>
    </row>
    <row r="195" spans="6:6" s="9" customFormat="1" x14ac:dyDescent="0.25">
      <c r="F195" s="32"/>
    </row>
    <row r="196" spans="6:6" s="9" customFormat="1" x14ac:dyDescent="0.25">
      <c r="F196" s="32"/>
    </row>
    <row r="197" spans="6:6" s="9" customFormat="1" x14ac:dyDescent="0.25">
      <c r="F197" s="32"/>
    </row>
    <row r="198" spans="6:6" s="9" customFormat="1" x14ac:dyDescent="0.25">
      <c r="F198" s="32"/>
    </row>
    <row r="199" spans="6:6" s="9" customFormat="1" x14ac:dyDescent="0.25">
      <c r="F199" s="32"/>
    </row>
    <row r="200" spans="6:6" s="9" customFormat="1" x14ac:dyDescent="0.25">
      <c r="F200" s="32"/>
    </row>
    <row r="201" spans="6:6" s="9" customFormat="1" x14ac:dyDescent="0.25">
      <c r="F201" s="32"/>
    </row>
    <row r="202" spans="6:6" s="9" customFormat="1" x14ac:dyDescent="0.25">
      <c r="F202" s="32"/>
    </row>
    <row r="203" spans="6:6" s="9" customFormat="1" x14ac:dyDescent="0.25">
      <c r="F203" s="32"/>
    </row>
    <row r="204" spans="6:6" s="9" customFormat="1" x14ac:dyDescent="0.25">
      <c r="F204" s="32"/>
    </row>
    <row r="205" spans="6:6" s="9" customFormat="1" x14ac:dyDescent="0.25">
      <c r="F205" s="32"/>
    </row>
    <row r="206" spans="6:6" s="9" customFormat="1" x14ac:dyDescent="0.25">
      <c r="F206" s="32"/>
    </row>
    <row r="207" spans="6:6" s="9" customFormat="1" x14ac:dyDescent="0.25">
      <c r="F207" s="32"/>
    </row>
    <row r="208" spans="6:6" s="9" customFormat="1" x14ac:dyDescent="0.25">
      <c r="F208" s="32"/>
    </row>
    <row r="209" spans="6:6" s="9" customFormat="1" x14ac:dyDescent="0.25">
      <c r="F209" s="32"/>
    </row>
    <row r="210" spans="6:6" s="9" customFormat="1" x14ac:dyDescent="0.25">
      <c r="F210" s="32"/>
    </row>
    <row r="211" spans="6:6" s="9" customFormat="1" x14ac:dyDescent="0.25">
      <c r="F211" s="32"/>
    </row>
    <row r="212" spans="6:6" s="9" customFormat="1" x14ac:dyDescent="0.25">
      <c r="F212" s="32"/>
    </row>
    <row r="213" spans="6:6" s="9" customFormat="1" x14ac:dyDescent="0.25">
      <c r="F213" s="32"/>
    </row>
    <row r="214" spans="6:6" s="9" customFormat="1" x14ac:dyDescent="0.25">
      <c r="F214" s="32"/>
    </row>
    <row r="215" spans="6:6" s="9" customFormat="1" x14ac:dyDescent="0.25">
      <c r="F215" s="32"/>
    </row>
    <row r="216" spans="6:6" s="9" customFormat="1" x14ac:dyDescent="0.25">
      <c r="F216" s="32"/>
    </row>
    <row r="217" spans="6:6" s="9" customFormat="1" x14ac:dyDescent="0.25">
      <c r="F217" s="32"/>
    </row>
    <row r="218" spans="6:6" s="9" customFormat="1" x14ac:dyDescent="0.25">
      <c r="F218" s="32"/>
    </row>
    <row r="219" spans="6:6" s="9" customFormat="1" x14ac:dyDescent="0.25">
      <c r="F219" s="32"/>
    </row>
    <row r="220" spans="6:6" s="9" customFormat="1" x14ac:dyDescent="0.25">
      <c r="F220" s="32"/>
    </row>
    <row r="221" spans="6:6" s="9" customFormat="1" x14ac:dyDescent="0.25">
      <c r="F221" s="32"/>
    </row>
    <row r="222" spans="6:6" s="9" customFormat="1" x14ac:dyDescent="0.25">
      <c r="F222" s="32"/>
    </row>
    <row r="223" spans="6:6" s="9" customFormat="1" x14ac:dyDescent="0.25">
      <c r="F223" s="32"/>
    </row>
    <row r="224" spans="6:6" s="9" customFormat="1" x14ac:dyDescent="0.25">
      <c r="F224" s="32"/>
    </row>
    <row r="225" spans="6:6" s="9" customFormat="1" x14ac:dyDescent="0.25">
      <c r="F225" s="32"/>
    </row>
    <row r="226" spans="6:6" s="9" customFormat="1" x14ac:dyDescent="0.25">
      <c r="F226" s="32"/>
    </row>
    <row r="227" spans="6:6" s="9" customFormat="1" x14ac:dyDescent="0.25">
      <c r="F227" s="32"/>
    </row>
    <row r="228" spans="6:6" s="9" customFormat="1" x14ac:dyDescent="0.25">
      <c r="F228" s="32"/>
    </row>
    <row r="229" spans="6:6" s="9" customFormat="1" x14ac:dyDescent="0.25">
      <c r="F229" s="32"/>
    </row>
    <row r="230" spans="6:6" s="9" customFormat="1" x14ac:dyDescent="0.25">
      <c r="F230" s="32"/>
    </row>
    <row r="231" spans="6:6" s="9" customFormat="1" x14ac:dyDescent="0.25">
      <c r="F231" s="32"/>
    </row>
    <row r="232" spans="6:6" s="9" customFormat="1" x14ac:dyDescent="0.25">
      <c r="F232" s="32"/>
    </row>
    <row r="233" spans="6:6" s="9" customFormat="1" x14ac:dyDescent="0.25">
      <c r="F233" s="32"/>
    </row>
    <row r="234" spans="6:6" s="9" customFormat="1" x14ac:dyDescent="0.25">
      <c r="F234" s="32"/>
    </row>
    <row r="235" spans="6:6" s="9" customFormat="1" x14ac:dyDescent="0.25">
      <c r="F235" s="32"/>
    </row>
    <row r="236" spans="6:6" s="9" customFormat="1" x14ac:dyDescent="0.25">
      <c r="F236" s="32"/>
    </row>
    <row r="237" spans="6:6" s="9" customFormat="1" x14ac:dyDescent="0.25">
      <c r="F237" s="32"/>
    </row>
    <row r="238" spans="6:6" s="9" customFormat="1" x14ac:dyDescent="0.25">
      <c r="F238" s="32"/>
    </row>
    <row r="239" spans="6:6" s="9" customFormat="1" x14ac:dyDescent="0.25">
      <c r="F239" s="32"/>
    </row>
    <row r="240" spans="6:6" s="9" customFormat="1" x14ac:dyDescent="0.25">
      <c r="F240" s="32"/>
    </row>
    <row r="241" spans="6:6" s="9" customFormat="1" x14ac:dyDescent="0.25">
      <c r="F241" s="32"/>
    </row>
    <row r="242" spans="6:6" s="9" customFormat="1" x14ac:dyDescent="0.25">
      <c r="F242" s="32"/>
    </row>
    <row r="243" spans="6:6" s="9" customFormat="1" x14ac:dyDescent="0.25">
      <c r="F243" s="32"/>
    </row>
    <row r="244" spans="6:6" s="9" customFormat="1" x14ac:dyDescent="0.25">
      <c r="F244" s="32"/>
    </row>
    <row r="245" spans="6:6" s="9" customFormat="1" x14ac:dyDescent="0.25">
      <c r="F245" s="32"/>
    </row>
    <row r="246" spans="6:6" s="9" customFormat="1" x14ac:dyDescent="0.25">
      <c r="F246" s="32"/>
    </row>
    <row r="247" spans="6:6" s="9" customFormat="1" x14ac:dyDescent="0.25">
      <c r="F247" s="32"/>
    </row>
    <row r="248" spans="6:6" s="9" customFormat="1" x14ac:dyDescent="0.25">
      <c r="F248" s="32"/>
    </row>
    <row r="249" spans="6:6" s="9" customFormat="1" x14ac:dyDescent="0.25">
      <c r="F249" s="32"/>
    </row>
    <row r="250" spans="6:6" s="9" customFormat="1" x14ac:dyDescent="0.25">
      <c r="F250" s="32"/>
    </row>
    <row r="251" spans="6:6" s="9" customFormat="1" x14ac:dyDescent="0.25">
      <c r="F251" s="32"/>
    </row>
    <row r="252" spans="6:6" s="9" customFormat="1" x14ac:dyDescent="0.25">
      <c r="F252" s="32"/>
    </row>
    <row r="253" spans="6:6" s="9" customFormat="1" x14ac:dyDescent="0.25">
      <c r="F253" s="32"/>
    </row>
    <row r="254" spans="6:6" s="9" customFormat="1" x14ac:dyDescent="0.25">
      <c r="F254" s="32"/>
    </row>
    <row r="255" spans="6:6" s="9" customFormat="1" x14ac:dyDescent="0.25">
      <c r="F255" s="32"/>
    </row>
    <row r="256" spans="6:6" s="9" customFormat="1" x14ac:dyDescent="0.25">
      <c r="F256" s="32"/>
    </row>
    <row r="257" spans="6:6" s="9" customFormat="1" x14ac:dyDescent="0.25">
      <c r="F257" s="32"/>
    </row>
    <row r="258" spans="6:6" s="9" customFormat="1" x14ac:dyDescent="0.25">
      <c r="F258" s="32"/>
    </row>
    <row r="259" spans="6:6" s="9" customFormat="1" x14ac:dyDescent="0.25">
      <c r="F259" s="32"/>
    </row>
    <row r="260" spans="6:6" s="9" customFormat="1" x14ac:dyDescent="0.25">
      <c r="F260" s="32"/>
    </row>
    <row r="261" spans="6:6" s="9" customFormat="1" x14ac:dyDescent="0.25">
      <c r="F261" s="32"/>
    </row>
    <row r="262" spans="6:6" s="9" customFormat="1" x14ac:dyDescent="0.25">
      <c r="F262" s="32"/>
    </row>
    <row r="263" spans="6:6" s="9" customFormat="1" x14ac:dyDescent="0.25">
      <c r="F263" s="32"/>
    </row>
    <row r="264" spans="6:6" s="9" customFormat="1" x14ac:dyDescent="0.25">
      <c r="F264" s="32"/>
    </row>
    <row r="265" spans="6:6" s="9" customFormat="1" x14ac:dyDescent="0.25">
      <c r="F265" s="32"/>
    </row>
    <row r="266" spans="6:6" s="9" customFormat="1" x14ac:dyDescent="0.25">
      <c r="F266" s="32"/>
    </row>
    <row r="267" spans="6:6" s="9" customFormat="1" x14ac:dyDescent="0.25">
      <c r="F267" s="32"/>
    </row>
    <row r="268" spans="6:6" s="9" customFormat="1" x14ac:dyDescent="0.25">
      <c r="F268" s="32"/>
    </row>
    <row r="269" spans="6:6" s="9" customFormat="1" x14ac:dyDescent="0.25">
      <c r="F269" s="32"/>
    </row>
    <row r="270" spans="6:6" s="9" customFormat="1" x14ac:dyDescent="0.25">
      <c r="F270" s="32"/>
    </row>
    <row r="271" spans="6:6" s="9" customFormat="1" x14ac:dyDescent="0.25">
      <c r="F271" s="32"/>
    </row>
    <row r="272" spans="6:6" s="9" customFormat="1" x14ac:dyDescent="0.25">
      <c r="F272" s="32"/>
    </row>
    <row r="273" spans="6:6" s="9" customFormat="1" x14ac:dyDescent="0.25">
      <c r="F273" s="32"/>
    </row>
    <row r="274" spans="6:6" s="9" customFormat="1" x14ac:dyDescent="0.25">
      <c r="F274" s="32"/>
    </row>
    <row r="275" spans="6:6" s="9" customFormat="1" x14ac:dyDescent="0.25">
      <c r="F275" s="32"/>
    </row>
    <row r="276" spans="6:6" s="9" customFormat="1" x14ac:dyDescent="0.25">
      <c r="F276" s="32"/>
    </row>
    <row r="277" spans="6:6" s="9" customFormat="1" x14ac:dyDescent="0.25">
      <c r="F277" s="32"/>
    </row>
    <row r="278" spans="6:6" s="9" customFormat="1" x14ac:dyDescent="0.25">
      <c r="F278" s="32"/>
    </row>
    <row r="279" spans="6:6" s="9" customFormat="1" x14ac:dyDescent="0.25">
      <c r="F279" s="32"/>
    </row>
    <row r="280" spans="6:6" s="9" customFormat="1" x14ac:dyDescent="0.25">
      <c r="F280" s="32"/>
    </row>
    <row r="281" spans="6:6" s="9" customFormat="1" x14ac:dyDescent="0.25">
      <c r="F281" s="32"/>
    </row>
    <row r="282" spans="6:6" s="9" customFormat="1" x14ac:dyDescent="0.25">
      <c r="F282" s="32"/>
    </row>
    <row r="283" spans="6:6" s="9" customFormat="1" x14ac:dyDescent="0.25">
      <c r="F283" s="32"/>
    </row>
    <row r="284" spans="6:6" s="9" customFormat="1" x14ac:dyDescent="0.25">
      <c r="F284" s="32"/>
    </row>
    <row r="285" spans="6:6" s="9" customFormat="1" x14ac:dyDescent="0.25">
      <c r="F285" s="32"/>
    </row>
    <row r="286" spans="6:6" s="9" customFormat="1" x14ac:dyDescent="0.25">
      <c r="F286" s="32"/>
    </row>
    <row r="287" spans="6:6" s="9" customFormat="1" x14ac:dyDescent="0.25">
      <c r="F287" s="32"/>
    </row>
    <row r="288" spans="6:6" s="9" customFormat="1" x14ac:dyDescent="0.25">
      <c r="F288" s="32"/>
    </row>
    <row r="289" spans="6:6" s="9" customFormat="1" x14ac:dyDescent="0.25">
      <c r="F289" s="32"/>
    </row>
    <row r="290" spans="6:6" s="9" customFormat="1" x14ac:dyDescent="0.25">
      <c r="F290" s="32"/>
    </row>
    <row r="291" spans="6:6" s="9" customFormat="1" x14ac:dyDescent="0.25">
      <c r="F291" s="32"/>
    </row>
    <row r="292" spans="6:6" s="9" customFormat="1" x14ac:dyDescent="0.25">
      <c r="F292" s="32"/>
    </row>
    <row r="293" spans="6:6" s="9" customFormat="1" x14ac:dyDescent="0.25">
      <c r="F293" s="32"/>
    </row>
    <row r="294" spans="6:6" s="9" customFormat="1" x14ac:dyDescent="0.25">
      <c r="F294" s="32"/>
    </row>
    <row r="295" spans="6:6" s="9" customFormat="1" x14ac:dyDescent="0.25">
      <c r="F295" s="32"/>
    </row>
    <row r="296" spans="6:6" s="9" customFormat="1" x14ac:dyDescent="0.25">
      <c r="F296" s="32"/>
    </row>
    <row r="297" spans="6:6" s="9" customFormat="1" x14ac:dyDescent="0.25">
      <c r="F297" s="32"/>
    </row>
    <row r="298" spans="6:6" s="9" customFormat="1" x14ac:dyDescent="0.25">
      <c r="F298" s="32"/>
    </row>
    <row r="299" spans="6:6" s="9" customFormat="1" x14ac:dyDescent="0.25">
      <c r="F299" s="32"/>
    </row>
    <row r="300" spans="6:6" s="9" customFormat="1" x14ac:dyDescent="0.25">
      <c r="F300" s="32"/>
    </row>
    <row r="301" spans="6:6" s="9" customFormat="1" x14ac:dyDescent="0.25">
      <c r="F301" s="32"/>
    </row>
    <row r="302" spans="6:6" s="9" customFormat="1" x14ac:dyDescent="0.25">
      <c r="F302" s="32"/>
    </row>
    <row r="303" spans="6:6" s="9" customFormat="1" x14ac:dyDescent="0.25">
      <c r="F303" s="32"/>
    </row>
    <row r="304" spans="6:6" s="9" customFormat="1" x14ac:dyDescent="0.25">
      <c r="F304" s="32"/>
    </row>
    <row r="305" spans="6:6" s="9" customFormat="1" x14ac:dyDescent="0.25">
      <c r="F305" s="32"/>
    </row>
    <row r="306" spans="6:6" s="9" customFormat="1" x14ac:dyDescent="0.25">
      <c r="F306" s="32"/>
    </row>
    <row r="307" spans="6:6" s="9" customFormat="1" x14ac:dyDescent="0.25">
      <c r="F307" s="32"/>
    </row>
    <row r="308" spans="6:6" s="9" customFormat="1" x14ac:dyDescent="0.25">
      <c r="F308" s="32"/>
    </row>
    <row r="309" spans="6:6" s="9" customFormat="1" x14ac:dyDescent="0.25">
      <c r="F309" s="32"/>
    </row>
    <row r="310" spans="6:6" s="9" customFormat="1" x14ac:dyDescent="0.25">
      <c r="F310" s="32"/>
    </row>
    <row r="311" spans="6:6" s="9" customFormat="1" x14ac:dyDescent="0.25">
      <c r="F311" s="32"/>
    </row>
    <row r="312" spans="6:6" s="9" customFormat="1" x14ac:dyDescent="0.25">
      <c r="F312" s="32"/>
    </row>
    <row r="313" spans="6:6" s="9" customFormat="1" x14ac:dyDescent="0.25">
      <c r="F313" s="32"/>
    </row>
    <row r="314" spans="6:6" s="9" customFormat="1" x14ac:dyDescent="0.25">
      <c r="F314" s="32"/>
    </row>
    <row r="315" spans="6:6" s="9" customFormat="1" x14ac:dyDescent="0.25">
      <c r="F315" s="32"/>
    </row>
    <row r="316" spans="6:6" s="9" customFormat="1" x14ac:dyDescent="0.25">
      <c r="F316" s="32"/>
    </row>
    <row r="317" spans="6:6" s="9" customFormat="1" x14ac:dyDescent="0.25">
      <c r="F317" s="32"/>
    </row>
    <row r="318" spans="6:6" s="9" customFormat="1" x14ac:dyDescent="0.25">
      <c r="F318" s="32"/>
    </row>
    <row r="319" spans="6:6" s="9" customFormat="1" x14ac:dyDescent="0.25">
      <c r="F319" s="32"/>
    </row>
    <row r="320" spans="6:6" s="9" customFormat="1" x14ac:dyDescent="0.25">
      <c r="F320" s="32"/>
    </row>
    <row r="321" spans="6:6" s="9" customFormat="1" x14ac:dyDescent="0.25">
      <c r="F321" s="32"/>
    </row>
    <row r="322" spans="6:6" s="9" customFormat="1" x14ac:dyDescent="0.25">
      <c r="F322" s="32"/>
    </row>
    <row r="323" spans="6:6" s="9" customFormat="1" x14ac:dyDescent="0.25">
      <c r="F323" s="32"/>
    </row>
    <row r="324" spans="6:6" s="9" customFormat="1" x14ac:dyDescent="0.25">
      <c r="F324" s="32"/>
    </row>
    <row r="325" spans="6:6" s="9" customFormat="1" x14ac:dyDescent="0.25">
      <c r="F325" s="32"/>
    </row>
  </sheetData>
  <sheetProtection algorithmName="SHA-512" hashValue="FUV2OzTYOyovrVv/Wvzaj9JDt3dOFTcpSPErbv1l/56nKLtJayYCU6vGZrkKZwKAY6tSzOoOzJfh4cTmO7fVDw==" saltValue="KCUz3UddzrPNhL9mK+cvPA==" spinCount="100000" sheet="1" formatColumns="0" formatRows="0"/>
  <mergeCells count="10">
    <mergeCell ref="A4:E4"/>
    <mergeCell ref="A19:C19"/>
    <mergeCell ref="A20:C20"/>
    <mergeCell ref="A25:E25"/>
    <mergeCell ref="A23:C23"/>
    <mergeCell ref="B7:E7"/>
    <mergeCell ref="A21:C21"/>
    <mergeCell ref="B9:E9"/>
    <mergeCell ref="B10:E10"/>
    <mergeCell ref="A22:C22"/>
  </mergeCells>
  <phoneticPr fontId="22" type="noConversion"/>
  <conditionalFormatting sqref="B7:E7">
    <cfRule type="containsText" dxfId="5" priority="6" operator="containsText" text="Insertar en la ">
      <formula>NOT(ISERROR(SEARCH("Insertar en la ",B7)))</formula>
    </cfRule>
  </conditionalFormatting>
  <conditionalFormatting sqref="B9:E10">
    <cfRule type="containsText" dxfId="4" priority="11" operator="containsText" text="Insertar en la ">
      <formula>NOT(ISERROR(SEARCH("Insertar en la ",B9)))</formula>
    </cfRule>
  </conditionalFormatting>
  <conditionalFormatting sqref="E19:E22">
    <cfRule type="containsText" dxfId="3" priority="10" operator="containsText" text="No cumple">
      <formula>NOT(ISERROR(SEARCH("No cumple",E19)))</formula>
    </cfRule>
  </conditionalFormatting>
  <conditionalFormatting sqref="E21:E22">
    <cfRule type="containsText" dxfId="2" priority="3" operator="containsText" text="Comprobar con el resto de socios, cumplimiento de esta condición">
      <formula>NOT(ISERROR(SEARCH("Comprobar con el resto de socios, cumplimiento de esta condición",E21)))</formula>
    </cfRule>
  </conditionalFormatting>
  <conditionalFormatting sqref="E23">
    <cfRule type="containsText" dxfId="1" priority="9" operator="containsText" text="Limitado">
      <formula>NOT(ISERROR(SEARCH("Limitado",E23)))</formula>
    </cfRule>
  </conditionalFormatting>
  <conditionalFormatting sqref="F12:F15">
    <cfRule type="notContainsBlanks" dxfId="0" priority="13">
      <formula>LEN(TRIM(F12))&gt;0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2" orientation="landscape" r:id="rId1"/>
  <headerFooter scaleWithDoc="0">
    <oddFooter>&amp;L&amp;A&amp;R&amp;P/&amp;N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Aux</vt:lpstr>
      <vt:lpstr>Personal</vt:lpstr>
      <vt:lpstr>TOTAL</vt:lpstr>
      <vt:lpstr>Personal!Área_de_impresión</vt:lpstr>
      <vt:lpstr>TOTAL!Área_de_impresión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Irene Aguado Cortezon</dc:creator>
  <cp:lastModifiedBy>Silvia Sanchez Salvo</cp:lastModifiedBy>
  <cp:lastPrinted>2024-03-28T12:44:41Z</cp:lastPrinted>
  <dcterms:created xsi:type="dcterms:W3CDTF">2019-01-23T11:05:16Z</dcterms:created>
  <dcterms:modified xsi:type="dcterms:W3CDTF">2026-03-30T09:41:09Z</dcterms:modified>
</cp:coreProperties>
</file>